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GO\RATES\D_DRIVE\CEHE 2023 Rate Case Prep\Randy Pryor workpapers 020724\"/>
    </mc:Choice>
  </mc:AlternateContent>
  <xr:revisionPtr revIDLastSave="0" documentId="13_ncr:1_{FE7CCDA2-B984-4B33-BBF6-0D5C39ADE7CA}" xr6:coauthVersionLast="47" xr6:coauthVersionMax="47" xr10:uidLastSave="{00000000-0000-0000-0000-000000000000}"/>
  <bookViews>
    <workbookView xWindow="28680" yWindow="-120" windowWidth="29040" windowHeight="15840" xr2:uid="{AEC537CC-3770-49BF-BDF2-B0CD02AC032E}"/>
  </bookViews>
  <sheets>
    <sheet name="summary" sheetId="1" r:id="rId1"/>
  </sheets>
  <externalReferences>
    <externalReference r:id="rId2"/>
  </externalReferences>
  <definedNames>
    <definedName name="_xlnm.Print_Area" localSheetId="0">summary!$A$7:$G$217</definedName>
    <definedName name="_xlnm.Print_Titles" localSheetId="0">summary!$1:$6</definedName>
  </definedName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8" i="1" l="1"/>
  <c r="F218" i="1"/>
  <c r="E218" i="1"/>
  <c r="D218" i="1"/>
  <c r="F215" i="1"/>
  <c r="G215" i="1" s="1"/>
  <c r="E215" i="1"/>
  <c r="D215" i="1"/>
  <c r="D213" i="1"/>
  <c r="D217" i="1" s="1"/>
  <c r="D219" i="1" s="1"/>
  <c r="F211" i="1"/>
  <c r="F210" i="1"/>
  <c r="F209" i="1"/>
  <c r="F208" i="1"/>
  <c r="F207" i="1"/>
  <c r="G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E156" i="1"/>
  <c r="E213" i="1" s="1"/>
  <c r="E217" i="1" s="1"/>
  <c r="E219" i="1" s="1"/>
  <c r="D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G122" i="1"/>
  <c r="F121" i="1"/>
  <c r="G115" i="1" s="1"/>
  <c r="F120" i="1"/>
  <c r="F119" i="1"/>
  <c r="F118" i="1"/>
  <c r="F117" i="1"/>
  <c r="F116" i="1"/>
  <c r="F114" i="1"/>
  <c r="F113" i="1"/>
  <c r="F112" i="1"/>
  <c r="G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G59" i="1" s="1"/>
  <c r="F58" i="1"/>
  <c r="F57" i="1"/>
  <c r="F56" i="1"/>
  <c r="F55" i="1"/>
  <c r="F54" i="1"/>
  <c r="F53" i="1"/>
  <c r="F52" i="1"/>
  <c r="F51" i="1"/>
  <c r="F50" i="1"/>
  <c r="F49" i="1"/>
  <c r="F48" i="1"/>
  <c r="F47" i="1"/>
  <c r="F46" i="1"/>
  <c r="F45" i="1"/>
  <c r="F44" i="1"/>
  <c r="F43" i="1"/>
  <c r="G42" i="1" s="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G7" i="1" s="1"/>
  <c r="F12" i="1"/>
  <c r="F11" i="1"/>
  <c r="F10" i="1"/>
  <c r="F9" i="1"/>
  <c r="F8" i="1"/>
  <c r="F213" i="1" s="1"/>
  <c r="F217" i="1" s="1"/>
  <c r="F219" i="1" s="1"/>
  <c r="G213" i="1" l="1"/>
  <c r="G217" i="1" s="1"/>
  <c r="G219" i="1" s="1"/>
</calcChain>
</file>

<file path=xl/sharedStrings.xml><?xml version="1.0" encoding="utf-8"?>
<sst xmlns="http://schemas.openxmlformats.org/spreadsheetml/2006/main" count="396" uniqueCount="394">
  <si>
    <t>CenterPoint Energy Houston Electric</t>
  </si>
  <si>
    <t>Plant Projects Greater than $1,000,000</t>
  </si>
  <si>
    <t>Calendar 2023</t>
  </si>
  <si>
    <t>Project Category</t>
  </si>
  <si>
    <t>Project Number</t>
  </si>
  <si>
    <t>Description</t>
  </si>
  <si>
    <t>Additions</t>
  </si>
  <si>
    <t>Salvage / Removal</t>
  </si>
  <si>
    <t>Total</t>
  </si>
  <si>
    <t>Project Category Total</t>
  </si>
  <si>
    <t>General Equipment</t>
  </si>
  <si>
    <t>HLPD - Meter &amp; Communications Cap - This project captures labor costs incurred to install meters.</t>
  </si>
  <si>
    <t xml:space="preserve">The GIS (Geographic Information System) upgrade will allow us to migrate from our current environment nearing end-of-life (Jan 2024) and standardize platforms, processes, solutions, and data for a “One CenterPoint” initiative. Aligns with GIS server relocation project (CNP Tower to AOC), which addresses the Management Action Plan.  </t>
  </si>
  <si>
    <t xml:space="preserve">Datacenter Modernization using Cisco Application Centric Infrastructure (ACI), on multiple datacenters and 150 remote offices, to deliver an agile datacenter with simplified operations and increased application responsiveness to support a new generation of distributed applications while accommodating existing virtualized and non-virtualized environments.    </t>
  </si>
  <si>
    <t>Development / implement tasks for new capabilities  to the Texas Electric Market systems ( SAP, EAI, SERVICE SUITE, WEB, BW) for automation of manual processes, enhancements to sync process,  exception management, service order processing &amp; automation for compliance reporting.</t>
  </si>
  <si>
    <t xml:space="preserve">Investment is required for the design, development, testing and implementation of existing systems to improve system security controls and ongoing security posture for system resiliency.  Primary cost will be labor.  No software or hardware acquisitions planned at this time.  </t>
  </si>
  <si>
    <t>Formulate a strategy that utilizes Customer Experience (CX) and IT digital capabilities to bolster the CNP corporation’s ongoing improvement initiatives (CI) for digital transformation. The digital delivery products involved include the Builders Portal, ClearPath + CenterPay (payment platforms), and CrewPoint (Field Capacity planning). Additionally, the Dispatch+ application suite, which includes Dispatch+, Optimizer, Routing Solution, and WorkforceHub, is set to launch in 2024 as a field routing solution complete with a dashboard.</t>
  </si>
  <si>
    <t>Capital Mobile Data Computer Replacement -Replacement of computer equipment for Distribution related mobile data.</t>
  </si>
  <si>
    <t>Provides critical spares to cover reduced OM maint plans for production failures.  In addition delivered recommended best practice spare equipment for critical component failures. Provides hardware for required capacity, data center server hosting  and organic growth.  Support was for the enterprise network.</t>
  </si>
  <si>
    <t xml:space="preserve">Replaces end of life network components for the enterprise network. </t>
  </si>
  <si>
    <t>Refresh storage hardware and provide organic growth for Windows, Linux, AIX, and VMware platforms utilizing SAN storage, including distribution hardware and applications.</t>
  </si>
  <si>
    <t>HEBM015RM6-2022 TRM - Retail Market Transactions.  Ongoing enhancements to electric market transaction systems</t>
  </si>
  <si>
    <t>Unix server equipment is replaced based on a refresh schedule or purchased based on needs in the environment.  Refresh/replacement of existing server hardware is necessary to ensure efficiency, security and performance of the environment as well as to ensure data reliability and  business continuity.    Organic growth (adding net new hardware) is required to increase the hardware to keep up with demand within the environment (risk mitigation).</t>
  </si>
  <si>
    <t>Equipment acquired specifically for the AOC Phase II location;  Refresh/replacement of network security and enterprise network equipment hardware is necessary to ensure efficiency and security.  Replacing aging hardware increases efficiencies and reliability.  Organic growth (adding net new hardware) is required to keep up with demand within the environment (risk mitigation).</t>
  </si>
  <si>
    <t>HEB017-3-2022 Advanced Data Management Platform.  Migrate of Hadoop to Google Cloud, new use case development on Google Cloud such as smart meter analytics enhancements, load research and forecasting, and gas / electric operations reporting.</t>
  </si>
  <si>
    <t>ENTB020-Enterprise Network Transform 23</t>
  </si>
  <si>
    <t>ITB005 - Storage Capacity 2023</t>
  </si>
  <si>
    <t>Computer equipment replacement such as laptops/desktops, peripherals (like keyboard, mouse, AC adapters, etc), monitors, tablets.</t>
  </si>
  <si>
    <t>ITB092-x86 Server Infrastructure Rel 23</t>
  </si>
  <si>
    <t>HEBM015RM7-2023 TRM - Retail Market Tran</t>
  </si>
  <si>
    <t>ITB001 - 2023 Network Organic Growth</t>
  </si>
  <si>
    <t>AA80</t>
  </si>
  <si>
    <t>Facilities modifications including fencing, shelving, furniture, etc.</t>
  </si>
  <si>
    <t>FLEET</t>
  </si>
  <si>
    <t>Purchase of Vehicles and Power Operated Equipment.</t>
  </si>
  <si>
    <t>HLP/00/0032/42</t>
  </si>
  <si>
    <t>CKT35A: RELOC FOR BUR/SF RR BAYTOWN.  Relocate Transmission for BNRR Bayport Loop</t>
  </si>
  <si>
    <t>HLP/00/0636</t>
  </si>
  <si>
    <t>Replacement of the REDE critical infrastructure support systems.  These systems include the Mapboard, Video Graphic Recorders and REDE consoles used by RTO System Controllers for power system observability.</t>
  </si>
  <si>
    <t>HXSF</t>
  </si>
  <si>
    <t>Field Metering - Purchase of in-service meter equipment.</t>
  </si>
  <si>
    <t>S/101320/CG/XA20WO</t>
  </si>
  <si>
    <t>ADMIN &amp; MISC WORK ORDERS.  General charges for transmission operations.</t>
  </si>
  <si>
    <t>S/101427/CE/XA11</t>
  </si>
  <si>
    <t>Control Systems Project: build-out and enhancements to CEHE control center (ECDC and AOC) infrastructure, computer hardware, and EMS/SCADA and related software.</t>
  </si>
  <si>
    <t>S/101784/CE/TOWER</t>
  </si>
  <si>
    <t>Replace Generators where repair is no longer a viable option.</t>
  </si>
  <si>
    <t>S/101784/CG/MISC</t>
  </si>
  <si>
    <t>Purchase of the Video Wall Monitoring Expansion System for the Telecom Control Center, which is used to monitor and manage the Telecommunications Infrastructure.</t>
  </si>
  <si>
    <t>S/101785/CE/MPLS</t>
  </si>
  <si>
    <t>MPLS Network - replace routers and related network equipment for the Telecom communications system that are End of Life, damaged and/or no longer functioning to the necessary capacity.</t>
  </si>
  <si>
    <t>S/101785/CN/FIBER</t>
  </si>
  <si>
    <t>Purchase and labor to install fiber optic cable. Expand network infrastructure requires increase in network to geographically support expanding backhaul infrastructure, establish fiber footprint in locations microwave communications may limit capacity.</t>
  </si>
  <si>
    <t>S/101785/CN/SCADA</t>
  </si>
  <si>
    <t xml:space="preserve">Provide SCADA communication to new electrical substations controlled, managed, monitored by CNP.  Services provided by internal telecommunications infrastructure or leased carrier services to fulfill new operational, business, compliance requirements. </t>
  </si>
  <si>
    <t>S/101785/CN/TMSY</t>
  </si>
  <si>
    <t>Purchase and install new Microwave radio and related equipment/systems for the Transport Network.</t>
  </si>
  <si>
    <t>SHOPWO</t>
  </si>
  <si>
    <t>General Supplies and Tools</t>
  </si>
  <si>
    <t>Interconnection</t>
  </si>
  <si>
    <t>HLP/00/1395</t>
  </si>
  <si>
    <t>FT BEND SOLAR INTERCONNECTION.  The proposed New Generation Facility will consist of 128 PV solar inverters for a maximum output of 240 MW. The New Generation Facility is expected to be connected to a new 138 kV substation (“Beasley”), owned by CenterPoint Energy, to be looped on circuit 60, between Orchard and East Bernard substations.
* Interconnect new CNP 0.5 miles west of Orchard substation
* New 138 kV CNPSub with a breaker and ½ configuration
* 138 kV generator lead with two fiber cables for 0.5 mile (includes $180,000 for a 75ft Right-of-Way)
* Upgrade carrier equipment (East Bernard substation)
* Upgrade 138 kV loop bus (Sealy substation)</t>
  </si>
  <si>
    <t>HLP/00/1445</t>
  </si>
  <si>
    <t>MYRTLE SOLAR INTERCONNECTION.  Previously completed a (FIS) Full Interconnection Study Myrtle Solar II (“Solar Generation Expansion”)(20INR0263) for a 100 MW solar generation expansion of the planned 240 MW Myrtle Solar Generation Facility (“Solar Generation Facility”)(19INR0041).  The Solar Generation Facility will be directly connected to an Existing CenterPoint Energy owned Angleton 138 kV substation via a planned generator lead to the planned Solar Generation Facility. The proposed New Storage Facility will consist of 45 (PCSM FP3510M2) – 3.35 MW rated power storage inverters for a combined total of 150.83 MW.  The New Storage Facility is expected to be connected to the same substation as the Solar Generation Facility. All analysis for the proposed New Storage Facility will include the aforementioned Solar Generation Facility with the Solar Generation Expansion.
* Install new 138 kV generator position at Angleton Substation. Install generator lead to new generator facility
* SCADA and Relay</t>
  </si>
  <si>
    <t>HLP/00/1450</t>
  </si>
  <si>
    <t>Build new 345 kV lead from New Generation Facility to CenterPoint Energy 345 kV Hillje Substation.  The proposed New Generation Facility will consist of 183 (Sungrow SG3600UD-MV) photovoltaic (PV) solar inverters, each rated at 3.6 MVA, for a combined total output of 619.1 MW. The New Generation Facility is expected to connect to existing CenterPoint Energy owned 345 kV Hillje substation through a single generator lead.</t>
  </si>
  <si>
    <t>HLP/00/1454</t>
  </si>
  <si>
    <t>BRAZORIA WEST SOLAR Interconnection.  The Generation Owner applied to ERCOT requesting the interconnection of the New Generation Facilities consisting of a new 200 MW solar powered generation facility and a proposed 58 MW battery storage facility. The Westoria Solar facility will consist of 80 TMEIC Solar Ware PVH-L2700GR PV solar inverters each rated at 2.5 MW rated output power while the Battery storage will consist of 20 aggregated resources FREEMAQ PCSK 600 V each rated at 2.9 MW output power. Together both resource represent a combined gross total of 258 MW when the Battery storage is on discharging mode.  The New Generation Facility is expected to be connected to a new 138 kV substation (“CNPSub”), owned by CenterPoint Energy, to be looped on 138 kV circuit 02, between Nash and West Columbia. 
* Build 138 kV Breaker and a half interconnection substation with two CenterPoint Energy positions and one position for the generator lead to connect to the existing 138 kV Ckt 02 between West Columbia and Burke
* Burke substation - install POTT relay scheme on Eagle Nest ckt 02
* West Columbia substation - install POT relay scheme on Eagle Nest ckt 02
* Install single span generator lead</t>
  </si>
  <si>
    <t>HLP/00/1480</t>
  </si>
  <si>
    <t>RAMSEY SOLAR GENERATOR INTERCONNECTION.  The proposed New Generation Facility will consist of 170, 3.021 MW PV solar inverters for a combined total of 514 MW.  The New Generation Facility is expected to be connected to an existing 345 kV substation, Hillje, owned by CenterPoint Energy.
* Expand Hillje to accommodate single lead at Hillje
* Construct approximately 1 mile of Generator Lead from Hillje to end of customer constructed generator lead on customer's ROW
* Connect Ramsey Solar to Hillje 345 kV</t>
  </si>
  <si>
    <t>HLP/00/1491</t>
  </si>
  <si>
    <t>CUTLASS SOLAR Interconnection.  The proposed New Generation Facility will consist of 150 PV solar inverters each rated at 2 MW for a combined total gross capacity of 300 MW. The New Generation Facility will connect to a new CenterPoint Energy owned 345 kV substation (“CNPSub”) looped on (Study Option 1) 345 kV circuit 72, Bailey to WA Parish.
* Build new 345 kV CenterPoint Energy Substation and generator lead (0.35 mils) to New Generation Facility
* Build new 345 kV circuits looped in/out of New CenterPoint Energy Substation from Circuit 72C (W.A. Parish to Bailey)</t>
  </si>
  <si>
    <t>HLP/00/1492</t>
  </si>
  <si>
    <t>FIGHTING JAYS Interconnection.  The proposed New Generation Facility will consist at least 118 PV solar inverters each rated at 3.36 MVA for a combined total gross capacity of 356.54 MW.  The New Generation Facility will connect to a new CenterPoint Energy owned 345 kV substation (“CNPSub”) looped on (Study Option 1) 345 kV circuit 64, WA Parish to Hillje.
* Build new 345 kV CenterPoint Energy Substation and generator lead (0.10 miles) to new Generation Facility
* Build new 345 kV circuits looped in/out of New CenterPoint Energy Substation from Circuit 64C (W.A. Parish to Hillje)</t>
  </si>
  <si>
    <t>HLP/00/1493</t>
  </si>
  <si>
    <t>RED-TAILED HAWK Interconnection.  The Generation Owner applied to ERCOT requesting the interconnection of the New Generation Facility consisting of a new 353.41 MW solar powered generation facility. The Red-tailed Hawk Solar facility will consist of  27 INGECON SUN 3 IS 3825TL C630 and 104 INGECON SUN 3 IS 3600TL C630 PV solar inverters each rated at 3.491 and 3.156 MW respectively. The New Generation Facility is expected to be connected to  future 345 kV substation (“Blue”), owned by CenterPoint Energy, to be looped on circuit 72, between Hillje and Bailey. 
* Build 345 kV Breaker and a half interconnection substation with two CenterPoint Energy positions and one position for the generator lead to connect to the existing 345 kV Ckt 72 between Hillje and Bailey 345 substations.  Would include cost of looping into Bailey to Hillje ckt 72</t>
  </si>
  <si>
    <t>HLP/00/1495</t>
  </si>
  <si>
    <t>SPACE CITY SOLAR INTERCONNECTION.  The proposed New Generation Facility will consist of 175 PV solar inverters rated at 3.807 MW for a combined gross total of 609.74 MW. The New Generation Facility is expected to be connected to a single position at the existing 345kV Hillje substation in Wharton County, owned by CenterPoint Energy.
* Expand 345 kV Hillje substatgion to accommodate single lead at Hillje and connect Space City Solar
* Construct single circuit 345 kV Generator Lead from Space City Solar</t>
  </si>
  <si>
    <t>HLP/00/1498</t>
  </si>
  <si>
    <t xml:space="preserve">RIVERSIDE SUB Interconnection.  The proposed New Generation Facility will consist of two natural gas-fired generating units (units 1 and 2) each rated at 50 MW for a combined maximum capacity of 100 MW. The New Generation Facility is expected to be connected to a new CenterPoint Energy owned 138 kV substation (“New CNP Sub”). New CNP Sub will be constructed and connected between 138 kV CHAMON – PSARCO circuit 94. 
* Build new 138kV CenterPoint owned substation "New CNP Sub" (breaker-and-half configuration, one generator position, generator lead cost not included)
* CHAMON (remove carrier equipment &amp; wavetrap, install dual fiber, T&amp;C)
* PSARCO (remove UPLC-R, T&amp;C)
* New approach spans and structures to inteconnect New CNP Sub (Assuming 2-959ACSS conductor
* Fiber optic cables between: New CNP Sub and New Generation Facility and New CNP Sub and CHAMON (Assuming no additional structures will be needed to route the fiber)
* Generator lead portion. (Assuming one tangent poles and one 30Deg dead end pole will be needed to route the generator lead) </t>
  </si>
  <si>
    <t>HLP/00/1501</t>
  </si>
  <si>
    <t>LONGBOW Interconnection.  The proposed New Generation Facility will consist of 25 (Sungrow SG3600UD) photovoltaic (PV) solar inverters, each rated at 3.6 MVA, for a combined total output of 78.145 MW. The New Generation Facility is expected to connect to an upcoming CenterPoint Energy owned 138 kV Danbury substation through a single generator lead. Danbury will be connected as a full loop station on circuit 04, between Angleton and Liverpool. 
* Build new 138kV CenterPoint owned Substation "New CNP Sub" (breaker-and-half configuration)(includes single generator lead) and interconnect between 138 kV Liverpool - PETSON ckt 04
* Angleton - upgrade line relaying, install POTT scheme, T&amp;C
* PETSON - upgrade line relaying, install POTT scheme, T&amp;C
* HUDSON - upgrade line relaying on MONSAN &amp; Webster circuits
* Webster - install POTT relay scheme on HUDSON circuit</t>
  </si>
  <si>
    <t>HLP/00/1567</t>
  </si>
  <si>
    <t>ARCHER - GENERATOR INTERCONNECTION.  The New Generation Facility will also include (7) Brush BDAX 7 290ERJT/LM6000 PC electric machine/gas turbine generators, each rated at 52 MW turbine rating totaling 364 MW. The New Generation Facility is expected to be connected to a new 138 kV substation (“New CNP Sub”), owned by CenterPoint Energy, to be looped on circuit 26, between Rosharon and Karsten.
* Build new 138 kV CenterPoint owned Substation "New CNPSub" (breaker-and-half configuration) (includes single generator lead) and interconnect between 138 kV Rosharon - Karsten ckt 26
* Upgrade Line relaying at 138 kV Karsten Substation
* Upgrade Line relaying at 138 kV Angleton Substation
* Upgrade 138 kV Angleton - Winmil circuit 26 to 384 MVA normal and emergency rating
* Upgrade 138 kV Rosharon - New CNP Sub circuit 26 to 401 MVA normal and emergency rating</t>
  </si>
  <si>
    <t>HLP/00/1570</t>
  </si>
  <si>
    <t>SNUG INTERCONNECT.  The proposed New Generation Facility will consist of 106 (Sungrow SG3600UD-MV) solar inverters for a combined total of 351.4 MW.  The New Generation Facility is expected to be connected to a future CenterPoint Energy owned 138 kV Snug substation looped on circuit 04 between Liverpool and PETSON.
* Build new 138 kV CenterPoint owned Substation "New CNPSub" (breaker-and-half configuration) (includes single generator lead) and interconnect between 138 kV Liverpool - PETSON ckt 04</t>
  </si>
  <si>
    <t>HLP/00/1571</t>
  </si>
  <si>
    <t>WATERHOLE INTERCONNECTION.  The proposed New Generation Facility will consist of 178 SunGrow SG3600UD solar inverters, rated at 3.6 MVA each, for a combined gross total of at least 608.76 MW. The New Generation Facility is expected to be connected to a new CenterPoint Energy owned 345 kV substation (“CNPSub”) looped into Bailey and Jones Creek circuit 62.
* G-Star Solar - build new CNP 345 kV bkr-&amp;-1/2 switchyard
* Jones Creek - upgrade line relaying on G-Star Solar ckt 62
* Bailey - upgrade line relaying on G-Star Solar ckt 62
* Loop 345 kV Bailey - Jones Creek ckt 62 into CNPsub.  Includes installation of 1-72f ADSS from Bailey</t>
  </si>
  <si>
    <t>HLP/00/1577</t>
  </si>
  <si>
    <t>PE220319 GULFTIE BUILD NEW CNP 138KV BKR-&amp;-1/2 Interconnection SWITCHYARD .  The proposed Recommissioned Generation Facility will consist of (1) natural gas-fired generating unit with a rating of 94.0 MW. The Recommissioned Generation Facility connects to a new CenterPoint Energy owned 138 kV Gulftie Switchyard on circuit 60 by a multi-span single generator lead. 
* Build new 138 kV CenterPoint Energy switchyard (Gulftie) and generator lead to TXGLF substation (Dual fiber optic cables will be required between Gulftie Switchyard and TXGLF substation)
* Upgrade line relaying at South Lane City &amp; San Bernard substations</t>
  </si>
  <si>
    <t>HLP/00/1584</t>
  </si>
  <si>
    <t>LIMOUSIN OAK STORAGE INTERCONNECTION.  The proposed New Generation Facility will consist of 51 (SMA SCS 2475-US) – 2.0514 MW rated power storage inverters for a combined gross total of 104.62 MW. The New Generation Facility is expected to be connected to a single position at the existing 345 kV Singleton substation in Grimes County, owned by CenterPoint Energy. 
* Expand 345 kV bus at Singleton Substation and build new generator lead (0.10 miles) to New Generation Facility</t>
  </si>
  <si>
    <t>Load Growth</t>
  </si>
  <si>
    <t>AF1A</t>
  </si>
  <si>
    <t>Planned additions/improvements to the 12kV and 35kV overhead distribution system feeder mains as called for in Planning Issued Distribution Development Plans.</t>
  </si>
  <si>
    <t>AF1H</t>
  </si>
  <si>
    <t>Overhead services to new customers or adding facilities to accommodate additional load to an existing customer.</t>
  </si>
  <si>
    <t>AF1U</t>
  </si>
  <si>
    <t>Underground residential distribution services to new customers.</t>
  </si>
  <si>
    <t>AF1Z</t>
  </si>
  <si>
    <t>Installation of overhead service drops and meters to a new customer or service drop replacement to an existing customer adding load where no other facilities are involved.</t>
  </si>
  <si>
    <t>AF2A</t>
  </si>
  <si>
    <t>Unplanned additions/improvements to the 12kV and 35kV overhead distribution system feeder mains relating to area load growth, in conjunction with providing service to customers.</t>
  </si>
  <si>
    <t>AF2H</t>
  </si>
  <si>
    <t>Overhead line extensions to new underground residential distribution subdivisions.</t>
  </si>
  <si>
    <t>CE1A</t>
  </si>
  <si>
    <t>Planned additions/improvements to the 12kV and 35kV distribution system that requires underground feeder mains and underground dips as called for in Planning Issued Distribution Development Plans.</t>
  </si>
  <si>
    <t>CF1R</t>
  </si>
  <si>
    <t>New major underground services to customers that require three-phase underground facilities to serve their electrical load.</t>
  </si>
  <si>
    <t>DF1U</t>
  </si>
  <si>
    <t>Streetlight New Installations</t>
  </si>
  <si>
    <t>HLP/00/0017</t>
  </si>
  <si>
    <t>MYKAWA SUB: BUILD 138KV DOUBLE TAP.  Mykawa 35kV substation  was installed to support the load growth and balance the load in the area and to alleviate loading from two adjacent substations.  Mykawa 12kV substation  was installed to support the load growth and balance the load in the area and to alleviate loading from two adjacent substations.</t>
  </si>
  <si>
    <t>HLP/00/0032/142</t>
  </si>
  <si>
    <t>MODIFY 138kV CKT 93C TXDOT NON CPAY.  Raise 1.024 circuit miles of 138kV Ckt 93C-1 from Str #11740-11752 to accommodate TXDOT I45 roadway project. Initial assumption is to install post insulator brackets on tangent structures.</t>
  </si>
  <si>
    <t>HLP/00/0095/0117</t>
  </si>
  <si>
    <t xml:space="preserve">JONTE -INSTALL 20MVAR CAP BANK.  The Internal Base Cases also did show a potential CNP P7 Planning Event voltage deviation larger than 8% at Jonte, Scenic Woods, Lauder, and Lockwood. The voltage deviation concern was corrected by adding a 20 MVAR capacitor bank at Jonte substation.  </t>
  </si>
  <si>
    <t>HLP/00/0130/0034</t>
  </si>
  <si>
    <t>Upgrade Crosby 138 kV substation to a 50 kA minimum fault duty rating</t>
  </si>
  <si>
    <t>HLP/00/0130/0041</t>
  </si>
  <si>
    <t>Upgrade Limestone 345kV React Bus Split.
The following are the recommended upgrades for Option 5:
•	Replace all 63 kA 345 kV breakers at Limestone with 80 kA 345 kV breakers. 
•	Upgrade all substation equipment at Limestone to withstand a minimum 80 kA fault interrupting capability.</t>
  </si>
  <si>
    <t>HLP/00/0130/0046</t>
  </si>
  <si>
    <t xml:space="preserve">"Upgrade CBY 138kV Fault Current - East.  
The following are the recommended upgrades for Option 2:
•	Swap the 138 kV side connections between Cedar Bayou autotransformer A1 and Cedar Bayou autotransformer A3. The Cedar Bayou A1 138 kV side will be connected to Cedar Bayou 138 kV East bus and the Cedar Bayou A3 138 kV side will be connected to Cedar Bayou 138 kV West bus. "
</t>
  </si>
  <si>
    <t>HLP/00/0130/0047</t>
  </si>
  <si>
    <t xml:space="preserve">Flewellen 138kV Upgrade to 50kA.  The 138 kV Flewellen bus has 40 kA fault interrupting rating. Transmission Planning recommends upgrading the breakers and any other applicable equipment to 63 kA fault interrupting capability at the 138 kV Flewellen substation.
</t>
  </si>
  <si>
    <t>HLP/00/0496</t>
  </si>
  <si>
    <t>Distribution work required to support THWharton-Little York Ckt 29A Upgrades</t>
  </si>
  <si>
    <t>HLP/00/0817</t>
  </si>
  <si>
    <t>Treaschwig Substation- Install 3RD transformer &amp; 6th feeder to support load growth. &amp; 6TH FEEDER</t>
  </si>
  <si>
    <t>HLP/00/0922/0013</t>
  </si>
  <si>
    <t>FORT BEND CITY STRUCTURE RELOCATION</t>
  </si>
  <si>
    <t>HLP/00/0971</t>
  </si>
  <si>
    <t>Build new Fulshear substation due to load growth in the area west of Katy.</t>
  </si>
  <si>
    <t>HLP/00/0996</t>
  </si>
  <si>
    <t>Karsten to Manvel 69KV Conversion</t>
  </si>
  <si>
    <t>HLP/00/0997</t>
  </si>
  <si>
    <t>Conversion of transmission and substation facilities from 69kv to 138kv from Fort Bend to West  Columbia</t>
  </si>
  <si>
    <t>HLP/00/1021</t>
  </si>
  <si>
    <t>Distribution Improvements at Grant  Substation</t>
  </si>
  <si>
    <t>HLP/00/1086</t>
  </si>
  <si>
    <t>Galena Park Substation-add 3rd transformer//8TH &amp; 9TH feeders at Galena Park to support load growth.</t>
  </si>
  <si>
    <t>HLP/00/1110</t>
  </si>
  <si>
    <t>Green Road Substation: Substation work to add three feeders at Greens Road substation to serve load.</t>
  </si>
  <si>
    <t>HLP/00/1115/0006</t>
  </si>
  <si>
    <t>Build 345klv Ckt from Bailey to Jones Creek.</t>
  </si>
  <si>
    <t>HLP/00/1174</t>
  </si>
  <si>
    <t>Freeman Substation- Convert freeman Sub to 35kv</t>
  </si>
  <si>
    <t>HLP/00/1179</t>
  </si>
  <si>
    <t>Tanner Substation: Add transformer and feeders to support load growth</t>
  </si>
  <si>
    <t>HLP/00/1184</t>
  </si>
  <si>
    <t>Crockett Substation; Ad transformers and feeders to support load growth</t>
  </si>
  <si>
    <t>HLP/00/1250</t>
  </si>
  <si>
    <t>Lake Houston: Build new 35kv distribution substation</t>
  </si>
  <si>
    <t>HLP/00/1289</t>
  </si>
  <si>
    <t>Plaza Substation: Add 3rd transformer and 3 feeders at Plaza substation to support load growth</t>
  </si>
  <si>
    <t>HLP/00/1306</t>
  </si>
  <si>
    <t>Land purchase for new Stone Lake substation</t>
  </si>
  <si>
    <t>HLP/00/1308</t>
  </si>
  <si>
    <t>Build new Wortham substation to support load growth</t>
  </si>
  <si>
    <t>HLP/00/1337</t>
  </si>
  <si>
    <t>Copper to Jones Creek - Work includes reconfiguration of Jones Creek 138kv switchyard</t>
  </si>
  <si>
    <t>HLP/00/1345</t>
  </si>
  <si>
    <t>Limburg: Build new 35kv distribution substation</t>
  </si>
  <si>
    <t>HLP/00/1424</t>
  </si>
  <si>
    <t>Add 40MVAR Capacitor bank at Pearland substation</t>
  </si>
  <si>
    <t>HLP/00/1425</t>
  </si>
  <si>
    <t>Mont Belvieu Reliability Project.  This project includes the following:
o Building of a new 138 kV circuit (ckt 52) between Jordan and Mont Belvieu 138 kV using an open tower position.
o Reconfiguration of circuits to create the following: 138 kV Jordan – CITIES – DALTON – BRINE – Mont Belvieu ckt 86, 138 kV Jordan – WINFRE – EAGLE – Mont Belvieu ckt 52, and 138 kV Cedar Bayou – CHEV – LNGSTN – Mont Belvieu ckt 86.
o Upgrade of 138 kV Cedar Bayou – Cedar distribution tap - HOPSON ckt 84 to a minimum Emergency Rating of 682 MVA.
o Upgrade of 138 kV Cedar Bayou - CHEV ckt 86 to a minimum Emergency Rating of 669 MVA.
This project is the most cost-effective solution to eliminate potentially significant load loss concerns (300 MW or greater) due to maintenance outage scenarios in the Mont Belvieu area. This project also provides capacity for future area load growth, including a configuration that meets CenterPoint Energy Transmission System Design Criteria that minimizes the number of two-line, loop breakered substations between the major substations, and minimizes landowner impact.</t>
  </si>
  <si>
    <t>HLP/00/1434</t>
  </si>
  <si>
    <t>Property for Substation expansions</t>
  </si>
  <si>
    <t>HLP/00/1460</t>
  </si>
  <si>
    <t>Airline Substation; Add feeder to support load growth</t>
  </si>
  <si>
    <t>HLP/00/1462</t>
  </si>
  <si>
    <t>Pledger- Build new substation to support load growth.</t>
  </si>
  <si>
    <t>HLP/00/1472</t>
  </si>
  <si>
    <t xml:space="preserve">The project includes the following:
• Expand Zenith 138 kV substation with a new position;
• Build a new 138 kV Zenith – Village Creek radial transmission line, with the latest standard 2-959 ACSS conductor (about 3.6 miles, 838/893/893 MVA) on the vacant side of existing structures; and
• Reposition one Village Creek 138/34.5-kV transformer, which serves the larger load, to the new 138 kV line; and reconfigure Village Creek into a double tap arrangement.
This project is needed to resolve potential thermal overloading and low voltage concerns on the 138 kV Flewellen – Zenith ckt 09, which were identified in the 2021 Transmission Planning Annual Assessment, performed in compliance with North American Electric Reliability Corporation (“NERC”) Reliability Standard TPL-001-4 Transmission System Planning Performance Requirements. The proposed upgrades will not only resolve the identified thermal loading and voltage concerns on 138 kV Flewellen – Zenith ckt 09 under multiple CNP Planning Events (P1, P2, P3, and P6), but also provide a higher circuit capacity to accommodate future load growth between Flewellen and Zenith substations.
</t>
  </si>
  <si>
    <t>HLP/00/1483</t>
  </si>
  <si>
    <t>JONTE 138kV Switching Station.  Proposed to build a new switching station in northeast Houston near the North Belt and HWY 59.  The new Jonte substation is being proposed to address a CNP Planning Event P1 low voltage concern at Aldine as well as improving the reliability and operational flexibility of the transmission system.
Currently, the two circuits which travel by the Jonte location are 138 kV Hardy – Crosby ckt 86 and 138 kV North Belt – Scenic Woods radial ckt 90.  Ckt 86 is 36 miles long between breakered stations with 9 distribution transformers tapped off it at six different substations.  The ckt 90 radial has 5 distribution transformers at 4 different substations connected to it.  The new Jonte substation provides operational flexibility by terminating the existing 36-mile, 138 kV Hardy – Crosby ckt 86 into Jonte, significantly reducing the exposure of the non-breakered substations on the circuit to be outaged due to disturbance to the grid. 
The proposed project also improves the reliability of Greens Road substation that serves the Bush Intercontinental Airport (IAH) and currently has one of its transformers tapped off radial ckt 90 out of North Belt.  Greens Road serves the Bush Intercontinental Airport (IAH).  Building Jonte substation eliminates the scenario where during the loss of ckt 86 the Greens Road load served by transformer T1 tapped off of the circuit is rolled to ckt 90, leaving Greens Road subject to a North Belt event causing it to drop all Greens Road load.  While the tower failure contingency of outaging ckt 86 and ckt 90 will still result in the loss of Greens Road load even with Jonte built, the number of miles of common towers which could cause this event would be reduced from 9.8 miles to approximately 6 miles.
* Install Jonte Substation: Loop 138kV Ckt 86 &amp; 90 into breaker and a half sub
Substation:
* North Belt – upgrade line relaying
* Hardy – upgrade carrier equipment
* Crosby – upgrade carrier equipment</t>
  </si>
  <si>
    <t>HLP/00/1487</t>
  </si>
  <si>
    <t>Crosby Substation - Add  35KV substation to support growth</t>
  </si>
  <si>
    <t>HLP/00/1503</t>
  </si>
  <si>
    <t>CKT 24 UPGRADES.  Updated internal CenterPoint Energy base cases completed in September 2020 identified a thermal loading concern on 138 kV Dunvale – Hillcroft ckt24.  The most cost-effective way to address this thermal overload concern is to upgrade the circuit.  The upgrades for the project are as follows:
•	Upgrade 138 kV Dunvale – Hillcroft ckt24 to have a minimum emergency rating of 340 MVA by reconductoring with 2-959 ACSS</t>
  </si>
  <si>
    <t>HLP/00/1506</t>
  </si>
  <si>
    <t>Angleton substation; Add transformers and feeders to support load growth</t>
  </si>
  <si>
    <t>HLP/00/1518</t>
  </si>
  <si>
    <t xml:space="preserve">CKT 05 LINE REPOSITION.  Recommended projects include:
•	Upgrade substation equipment which are not part of parallel cable segments at Garrott, Midtown, and Polk to 4000 A
•	Reconductor 138 kV HOC – Kirby – Garrott ckt 90 with 2-959ACSS
•	Relocate 138 kV ckt 05 to Webster (Southwyck) at HOC to ring bus
•	Thermally uprate 138 kV HOC Intermediate tap ckt 05
These projects identified in this study are needed to resolve potential loading concerns seen beginning in summer 2022.  </t>
  </si>
  <si>
    <t>HLP/00/1553</t>
  </si>
  <si>
    <t>Dunvale to Westchase Ckt.24 Upgrade.  Analysis of the most recent CenterPoint Energy Houston Electric, LLC (CenterPoint Energy) Internal Base Cases indicate new loading concerns for a CNP P1 and P6 Planning Events on 138 kV Dunvale to Jeanetta ckt 05, a CNP Planning Event P6 on 138 kV Dunvale to Westchase ckt 24, and a CNP Planning Event P6 on 138 kV Bellaire to Sharpstown, beginning in summer 2023. 
• Upgrade circuit 138 kV Dunvale tap to Westchase tap ckt 24 to at least 350 MVA emergency rating.</t>
  </si>
  <si>
    <t>HLP/00/1558</t>
  </si>
  <si>
    <t xml:space="preserve">Ckt05E DUNVALE TO JEANETTA UPGRADE.  Analysis of the most recent CenterPoint Energy Houston Electric, LLC (CenterPoint Energy) Internal Base Cases indicate new loading concerns for a CNP P1 and P6 Planning Events on 138 kV Dunvale to Jeanetta ckt 05, a CNP Planning Event P6 on 138 kV Dunvale to Westchase ckt 24, and a CNP Planning Event P6 on 138 kV Bellaire to Sharpstown, beginning in summer 2023. 
• Upgrade circuit 138 kV Dunvale tap to Jeanetta ckt 05 to at least 485 MVA normal rating and 630 MVA emergency rating. </t>
  </si>
  <si>
    <t>HLP/00/1575</t>
  </si>
  <si>
    <t>Ckt 21 Airline – White Oak P1: Reconductor 0.14 mi of 1-2000 AAC to 2-959ACSS to resolve a thermal loading concern on ckt 21.</t>
  </si>
  <si>
    <t>HLP/00/1576</t>
  </si>
  <si>
    <t>Rayford - Install 3rd transformer at Rayford</t>
  </si>
  <si>
    <t>HLP/00/1581</t>
  </si>
  <si>
    <t xml:space="preserve">ADDICKS -CAMPBELL RECONDUCTOR CKTS 09&amp;21.  Reconductor the 138 kV Addicks – Campbell circuits 09 and 21, namely
•	Reconductoring 138 kV Addicks – Campbell circuit 09 with the latest standard 2-959 ACSS conductor (about 3.53 miles, expected ratings of 838/893/893 MVA); and 
•	Reconductoring 138 kV Addicks – Campbell circuit 21 with the latest standard 2-959 ACSS conductor (about 3.55 miles, expected ratings of 478/649/893 MVA).
         This project is needed to resolve the potential thermal overloading concerns on the 138 kV Addicks – Campbell circuits 09 and 21, which were observed in the latest CNP internal base cases completed on November 2, 2021."
</t>
  </si>
  <si>
    <t>Public Improvements</t>
  </si>
  <si>
    <t>AD2D</t>
  </si>
  <si>
    <t>The relocation of CEHE overhead distribution facilities that are generally less than five poles, due to customer request, including city, state, and federal government infrastructure improvement projects, such as road widening or roadway improvements.</t>
  </si>
  <si>
    <t>AD3D</t>
  </si>
  <si>
    <t>The relocation of CEHE overhead distribution facilities generally five poles or more, due to customer request, including city, state, and/or federal government infrastructure improvement projects such as road widening or roadway improvements.</t>
  </si>
  <si>
    <t>CG1R</t>
  </si>
  <si>
    <t>Relocation of major underground facilities for road widening, light rail, etc. Includes relocation of overhead to underground at customer's request.</t>
  </si>
  <si>
    <t>Restoration</t>
  </si>
  <si>
    <t>AD06</t>
  </si>
  <si>
    <t>Reactive capitalized replacements that are made to the underground residential distribution system requiring facility replacement. Includes cable replacement, transformers, and other retirement units and their related components.</t>
  </si>
  <si>
    <t>AD07</t>
  </si>
  <si>
    <t>Reactive capitalized replacements made to the overhead distribution system requiring facility replacement.</t>
  </si>
  <si>
    <t>AD86</t>
  </si>
  <si>
    <t>Reactive capitalized replacements made to the overhead distribution system requiring facility replacement resulting from the effects of adverse weather conditions.</t>
  </si>
  <si>
    <t>CD1T</t>
  </si>
  <si>
    <t>Reactive capitalized replacements made to the major underground system requiring  replacement of  equipment, cable or structures in response to "lights out." Also includes replacement of system neutral associated with copper theft.</t>
  </si>
  <si>
    <t>S/101320/CE/XD11</t>
  </si>
  <si>
    <t>Project P1020 Mining Sub Ckt 16C Permanent Construction</t>
  </si>
  <si>
    <t>XD11</t>
  </si>
  <si>
    <t>Transmission Restoration</t>
  </si>
  <si>
    <t>System Improvements</t>
  </si>
  <si>
    <t>AB1C</t>
  </si>
  <si>
    <t>Planned capital replacement or rehabilitation of overhead distribution system associated with reliability improvement.  Includes target top 10% of SAIDI circuits, outage-driven overhead rehab, recurring fuse outages, recurring transformer outages, etc.</t>
  </si>
  <si>
    <t>AB1G</t>
  </si>
  <si>
    <t xml:space="preserve">Replacement of CEHE-owned poles found defective that are not part of the Groundline Inspection Program or trouble related. </t>
  </si>
  <si>
    <t>AB1S</t>
  </si>
  <si>
    <t>Planned underground residential distribution cable replacement on a one-span basis.
Includes: spans referred from trouble</t>
  </si>
  <si>
    <t>AB1V</t>
  </si>
  <si>
    <t>Planned underground residential distribution cable replacement of 12kV and 35kV partial and total loops.
Includes: cable relocations, transformer relocation/replacements, raising transformers, and pedestals.</t>
  </si>
  <si>
    <t>AB1X</t>
  </si>
  <si>
    <t>Capacitor banks that include the replacement of capital material such as capacitor, vacuum switches, disconnects, controller, etc.</t>
  </si>
  <si>
    <t>AB1Y</t>
  </si>
  <si>
    <t>Replacement of existing CNP owned area lighting fixtures as a result of failure or damage.  (Does not include streetlights).</t>
  </si>
  <si>
    <t>AB1Z</t>
  </si>
  <si>
    <t>Proactive routine capital replacements to the overhead distribution system.</t>
  </si>
  <si>
    <t>AB2C</t>
  </si>
  <si>
    <t>Distribution overhead reliability improvement projects</t>
  </si>
  <si>
    <t>AB2G</t>
  </si>
  <si>
    <t>Replacement of CEHE-owned poles based on inspections for ground rotting-- the  Groundline Inspection Program.</t>
  </si>
  <si>
    <t>AB2S</t>
  </si>
  <si>
    <t>Planned URD cable replacement on a one-span basis.  Spans identified for repair/replace based on Cable Life Extension Program.  
Includes:  Spans identified as a result of Cable Life Extension Program. 
Does not include:  Multi-span replacements, partial loop or total loop replacement/rehabilitation, transformer relocation/replacement, or URD cable relocations.</t>
  </si>
  <si>
    <t>AB2Z</t>
  </si>
  <si>
    <t>Capital grid hardening work that does not involve replacement of a rotten pole.</t>
  </si>
  <si>
    <t>AB3C</t>
  </si>
  <si>
    <t>Grid Resiliency &amp; Modernization</t>
  </si>
  <si>
    <t>AB48</t>
  </si>
  <si>
    <t>Install C-truss or other approved brace on CEHE poles identified by the Groundline Inspection Program.</t>
  </si>
  <si>
    <t>AB49</t>
  </si>
  <si>
    <t>Pole Treatment – Treatments that extend the life of wood poles. This includes groundline treatment, insect and internal decay treatment, fumigation</t>
  </si>
  <si>
    <t>ABCA</t>
  </si>
  <si>
    <t>Cable Life Extension Program - Testing the condition of underground cable and mitigating components of good cable with a high probability of failure.</t>
  </si>
  <si>
    <t>ABP1</t>
  </si>
  <si>
    <t>Replacement of CEHE retirement units when associated with the replacement of a non-CEHE owned pole.</t>
  </si>
  <si>
    <t>AFNC</t>
  </si>
  <si>
    <t>New Capacitor Installations</t>
  </si>
  <si>
    <t>CE1B</t>
  </si>
  <si>
    <t>Proactive replacement of major underground equipment, cable or structures.</t>
  </si>
  <si>
    <t>DB16</t>
  </si>
  <si>
    <t>Streetlight Rehabilitation/Relocations</t>
  </si>
  <si>
    <t>DB17</t>
  </si>
  <si>
    <t>Replacement of streetlight standards and/or luminaires as a result of failure or damage.  Does not include area lighting.</t>
  </si>
  <si>
    <t>DB18</t>
  </si>
  <si>
    <t>Streetlight LED Replacement- Program replacement of high pressure sodium, metal halide, and mercury vapor streetlight luminaires with LED streetlight luminaires.</t>
  </si>
  <si>
    <t>DB2H</t>
  </si>
  <si>
    <t>Replacement of streetlight standards due to cable cuts.</t>
  </si>
  <si>
    <t>HBFD</t>
  </si>
  <si>
    <t>Installation of new meter on existing service</t>
  </si>
  <si>
    <t>HFFD</t>
  </si>
  <si>
    <t>Install, change or removal of CT service.</t>
  </si>
  <si>
    <t>HLP/00/0011</t>
  </si>
  <si>
    <t>Unscheduled Substation Corrective Projects- unscheduled corrective type projects and unforeseen equipment failures. These projects involve replacement of equipment and or structures.</t>
  </si>
  <si>
    <t>HLP/00/0012</t>
  </si>
  <si>
    <t>Scheduled Substation Corrective Projects- scheduled corrective projects. These projects involve replacement of equipment and or structures.</t>
  </si>
  <si>
    <t>HLP/00/0013</t>
  </si>
  <si>
    <t>Replace failed/obsolete metering equipment at industrial substations or install new metering at new industrial substations</t>
  </si>
  <si>
    <t>HLP/00/0014</t>
  </si>
  <si>
    <t>Replace the logic cages in aging and/or unreliable SCADA Remote Terminal Units (RTU’s).</t>
  </si>
  <si>
    <t>HLP/00/0054/TR/0001</t>
  </si>
  <si>
    <t>TRSM PREV MAINTENANCE PRGM - CAPITAL</t>
  </si>
  <si>
    <t>HLP/00/0054/TR/0001-C</t>
  </si>
  <si>
    <t xml:space="preserve">Replace deteriorating transmission facilities that if left in place could lead to outages in the near future and less reliable service.  </t>
  </si>
  <si>
    <t>HLP/00/0054/TR/0018</t>
  </si>
  <si>
    <t>Install Shunt Devices on Transmission Lines to Mitigate Failing Splices</t>
  </si>
  <si>
    <t>HLP/00/0054/TR/0018-C</t>
  </si>
  <si>
    <t>Restore splice integrity on targeted circuits.</t>
  </si>
  <si>
    <t>HLP/00/0054/TR/0022</t>
  </si>
  <si>
    <t>Transmission System ROW Access Capital Improvements</t>
  </si>
  <si>
    <t>HLP/00/0054/TR/0025</t>
  </si>
  <si>
    <t>S90 Tower Replacement Program.  The plan to guarantee circuit reliability and to harden our grid is to replace all approximately 80 S90 towers in our system over a multiyear timeframe. The S90 tower replacement will be done with single circuit 90-degree steel poles and engineered temporary poles. This unique design of varying heights for the single circuit 90-degree steel poles and engineered temporary poles is engineered to work anywhere in our grid thus avoiding custom designs at each location. This allows ordering our steel pole structures faster due to long lead times or to hold in inventory various pole heights knowing they can be used anywhere in our grid.</t>
  </si>
  <si>
    <t>HLP/00/0055/0140</t>
  </si>
  <si>
    <t>BOGGY NEW CUSTOMER SUBSTATION</t>
  </si>
  <si>
    <t>HLP/00/0072</t>
  </si>
  <si>
    <t>Substation Transformer Firewall Program - Install firewalls between power transformers in a manner that reduces the risk of fire spreading from a failed transformer to adjacent units.</t>
  </si>
  <si>
    <t>HLP/00/0075</t>
  </si>
  <si>
    <t>Provides funding for replacement and repair of failed distribution and transmission transformers as well as replacement of failed transmission circuit breakers. (Transformers may be rewound and the rewind would be capitalized).</t>
  </si>
  <si>
    <t>HLP/00/0187</t>
  </si>
  <si>
    <t>Replace obsolete and unreliable circuit switchers.</t>
  </si>
  <si>
    <t>HLP/00/0484</t>
  </si>
  <si>
    <t>Substation Security Upgrades - Installation of security equipment to control physical and cyber access to CNP substations.  This includes: Plant separation fencing, security cameras, &amp; cyber security equipment at various substations.  These substations are selected based on risk, vulnerability, and impact as determined by CNP security policies and/or future regulatory requirements.</t>
  </si>
  <si>
    <t>HLP/00/0491/0010</t>
  </si>
  <si>
    <t xml:space="preserve">GREENS BAYOU FLOOD CONTROL.  Flood mitigation project to elevate 345kV control cubicle and replace breaker A970. </t>
  </si>
  <si>
    <t>HLP/00/0668</t>
  </si>
  <si>
    <t>Replacement of older breakers. Breakers replaced include four at Grant substation; five at Satsuma substation; three at Humble substation; and two at Ulrich substation.</t>
  </si>
  <si>
    <t>HLP/00/0672</t>
  </si>
  <si>
    <t>Provides for various protection improvements on the substation system. Work covered with these amounts was associated with replacement of transformer panels at Grant Substation.</t>
  </si>
  <si>
    <t>HLP/00/0762</t>
  </si>
  <si>
    <t>TWS FAULT LOCATOR INSTALLATIONS</t>
  </si>
  <si>
    <t>HLP/00/0798</t>
  </si>
  <si>
    <t>Add dual pilot 138kv line relaying for improved protection and reliability.</t>
  </si>
  <si>
    <t>HLP/00/0801</t>
  </si>
  <si>
    <t>Foundation Replacements due to Alkali-Silica Reaction (ASR) in the foundation causing large cracks in the piers/foundations.  The reaction cannot be stabilized and is not reversible.</t>
  </si>
  <si>
    <t>HLP/00/0841</t>
  </si>
  <si>
    <t>Projects and maintenance for CenterPoint portion of the East DC Tie</t>
  </si>
  <si>
    <t>HLP/00/0914/0005</t>
  </si>
  <si>
    <t>Greens Bayou - Clinton 138 kV Conversion.  The project includes the following:
Before summer peak 2023
• Rebuild approximately 6.2 miles of 69 kV structures on the 69 kV Greens Bayou to Wallisville Ckt 61 with
the latest standard concrete and/or steel structures
• Reconductor approximately 6.2 miles of 69 kV Greens Bayou to Wallisville Ckt 61, including substation
jumpers and spans, with the latest standard 2-959 ACSS conductor
• Reduce the size of the Greens Bayou capacitor bank CB1 from 120 MVAR to 100 MVAR
Before summer peak 2024
• Convert customer-owned 69 kV TEXWAL substation to a breakered 138 kV substation
• Convert CenterPoint Energy-owned 69 kV Wallisville distribution substation to a loop-tap 138 kV
substation
• Convert customer-owned 69 kV CASTEN substation to a 138 kV loop-tap substation as described in
Option 1 or convert 69 kV CASTEN to distribution service from the converted 138 kV Wallisville
distribution substation as described in Option 2. Pending further discussion with the customer.
• Rebuild approximately 2.8 miles of 69 kV structures between Wallisville and Clinton with the latest
standard concrete and/or steel structures and install the latest standard 2-959 ACSS conductor on the
vacant tower position
• Create a new 138 kV Greens Bayou to TEXWAL to Wallisville to CASTEN to Clinton circuit as in Option 1
or 138 kV Greens Bayou to TEXWAL to Wallisville to Clinton as in Option 2 pending further discussion
with the customer owning CASTEN substation
This project is needed to replace aging infrastructure on 69 kV Greens Bayou – TEXWAL – Clinton Ckt 10 and
Greens Bayou – Wallisville Ckt 61. The upgrade of the 1951 vintage steel lattice tower to the storm-hardened,
modern concrete and/or steel structures will improve the resiliency of the line against hurricane-force winds. The
rebuild will also provide a much higher circuit capacity to accommodate future load growth and/or generation
additions. The conversion will continue moving forward with the goal of completely eliminating the 69 kV voltage
level from the CenterPoint Energy transmission system.</t>
  </si>
  <si>
    <t>HLP/00/0914/0010</t>
  </si>
  <si>
    <t>Distribution support for 69kV conversion of Ckt 32A: Dunlavy-Hyde Park-Downtown</t>
  </si>
  <si>
    <t>HLP/00/0914/0012</t>
  </si>
  <si>
    <t>CKT 34A HEIGHTS-WHITE OAK.  For several years, CenterPoint Energy has been working to gradually phase out its 69 kV aging infrastructure, to improve resiliency and maintain the reliability of the existing transmission system.  The comprehensive plan to eliminate 69 kV from the CenterPoint Energy transmission system is a multi-phase, multi-year effort.  Several substations have been converted from 69 kV to 138 kV which allows aged 69 kV circuits to be retired or converted to 138 kV.  Heights substation represents the largest 69 kV load left on the transmission at approximately 100 MW.  This study will analyze the impact of converting Heights substation and its full load served from 69 kV to 138 kV and retiring of 69kV infrastructure at White Oak and Heights substations on the CenterPoint Energy transmission system.
Transmission Planning worked with the Transmission and Substation Engineering groups to develop a feasible plan for converting Heights to 138 kV service.  As part of the Heights 138kV conversion, Eureka loop service substation will be converted to double-tap service from 138 kV White Oak – San Felipe Ckt 09D and White Oak – Wirt Ckt 73E.  The existing configuration at Eureka substation is with Ckt.09D loop service utilizing two sectionalizing switches.  With the addition of Heights loop on Ckt.09D, the number of sectionalizing switches would exceed the allowable number of three sectionalizing switches per CenterPoint Energy Transmission System Design Criteria.  Therefore, the study will assess the Eureka double-tap configuration to comply with the design criteria.
	Also as part of the Heights 138kV loop conversion project, portions of 69 kV Heights to HO Clarke Ckt. 34B, HO Clarke to Dunlavy Ckt. 40A, and deenergized Ckt 40Z will be reconfigured to create a new 69 kV HO Clarke to Dunlavy circuit.  That circuit is yet to be named and is defined as Ckt. 1 in this study report.  White Oak 69 kV infrastructure is to be retired as part of the overall project to phase out the 69 kV aging infrastructure, which includes removal of the White Oak 69 kV bus, and removal of existing White Oak 138/69 kV autotransformers A2 and A4.The overall Heights conversion project includes the following:
•	Convert Heights substation to a 138 kV loop into 138 kV White Oak – San Felipe Ckt.09D
•	Tap Dunlavy TR1 off the newly created 138 kV Heights – San Felipe Ckt.09D using the existing 69 kV Heights – Dunlavy circuit
•	Convert Eureka substation to a double tap configuration off Ckt.73E and Ckt.09D
•	Add three 7.2 MVAR distribution cap banks, each one connected to Dunlavy TR2, Dunlavy TR3, and Hyde Park TR2 or TR3
•	Create a second 69 kV HOC – Dunlavy circuit by removing the parallel bundle of Ckt.40A between Bellaire corner and Kirby corner and connecting the remaining portion of 69 kV HOC – Heights Ckt.34B between HOC and Bellaire corner and deenergized 69 kV Ckt.40Z between Kirby corner and Dunlavy
•	Remove all 69 kV equipment from White Oak</t>
  </si>
  <si>
    <t>HLP/00/0922/0008</t>
  </si>
  <si>
    <t>Distribution work required to maintain clearances for Mody-Stewart Ckt 63C-4 Ckt 06F-2</t>
  </si>
  <si>
    <t>HLP/00/0922/0009</t>
  </si>
  <si>
    <t>Distribution work to support mitigation of galloping on transmission circuits (Relocation of distribution facilities)</t>
  </si>
  <si>
    <t>HLP/00/0922/0012</t>
  </si>
  <si>
    <t>RB/RC Sealy-Peters.  The project includes the following:
• Rebuild approximately 17.1 miles of wooden H-frame line on three segments of 138 kV ckt 65 from Wallis - GEBHRT - Sealy - Peters with the latest standard double-circuit-capable concrete and/or steel structures;
• Replace the existing 17.1 miles of 1-795 AAC conductor, including substation jumpers and spans, with the latest standard 2-959 ACSS conductor;
• Replace the necessary substation equipment at Wallis, Sealy, and Peters 138 kV substations with at least 4000 A.
This project is needed to replace aging infrastructure and to address line clearance concerns on three segments of the 138 kV ckt 65 from Wallis - GEBHRT - Sealy - Peters. As shown in the analysis, the project would also resolve some significant P6 (maintenance outage) loading concerns that currently exist on the system. The upgrade of the 1974 vintage wooden H-frame line to the storm-hardened, modern concrete and/or steel structures will improve the resiliency of the line against hurricane-force winds. The rebuild will also provide a much higher circuit capacity and the ability to add another circuit to accommodate future load growth and/or generation additions.</t>
  </si>
  <si>
    <t>HLP/00/0922/0016</t>
  </si>
  <si>
    <t>RB/RC La Marque - P.H. Robinson.  The project includes the following:
• Rebuild approximately 18.71 miles of wooden H-frame and single-pole line on three segments of 138 kV ckt 93 from Algoa Corner – Alta Loma – Hitchcock – La Marque with the latest standard double-circuit-capable concrete and/or steel structures except for the 3.5-mile long loop section to Hitchcock which will utilize single-circuit concrete and/or steel structures along the city streets;
• Replace the existing 18.71 miles of 2-397 ACSR and 1-2000AAC conductor, including substation jumpers and spans, with the latest standard 2-959 ACSS conductor;
• Replace the necessary substation equipment at 138 kV Hitchcock substation with 4000 A equipment.
This project is needed to replace aging infrastructure and to address multiple line clearance concerns on 138 kV ckt 93 P.H. Robinson to La Marque segments from Algoa Corner – Alta Loma – Hitchcock – La Marque. The majority of the line was constructed in 1951 followed by the Hitchcock loop in 1988, and an upgrade of the 1951 vintage wooden H-frame line and 1988 vintage wooden single-pole line to the storm-hardened, modern concrete and/or steel structures will improve the resiliency of the line against hurricane-force winds. Furthermore, to accommodate future load growth and/or generation additions, the rebuild will also provide a much higher circuit capacity and the ability to add another circuit in the most cost-effective way.</t>
  </si>
  <si>
    <t>HLP/00/0922/0018</t>
  </si>
  <si>
    <t>Distribution work required to maintain clearances from LaPorte substation taps</t>
  </si>
  <si>
    <t>HLP/00/0922/0019</t>
  </si>
  <si>
    <t>REBUILD/RECONDUCTOR GULFGATE SUB</t>
  </si>
  <si>
    <t>HLP/00/0922/0021</t>
  </si>
  <si>
    <t>HLP/00/0922/0023</t>
  </si>
  <si>
    <t xml:space="preserve">138kV Ckt 02A-1: Str #24713 Sienna-Dewal
A grid hardening project consisting of the following:
•Rebuild/Reconductor 5.32 circuit miles of 138kV Ckt 02A-1 from Str #24713 to Str #20260. Install 2-959 ACSS, 3/8 HS Steel Static, and 1-72f ADSS or 1-96f OPGW along with the replacement of wood structures. 
•Rebuild/Reconductor 1.56 circuit miles of 138kV Ckt 02A-1 from Str #20260 (replaced under P1048-1) to Dewalt Sub. Install 2-959 ACSS, 3/8 HS Steel Static, and 72f ADSS.
•Rebuild/Reconductor 2.23 circuit miles of 138kV Ckt 02A-2 from Dewalt Sub to Missouri City Sub Tap. Install 2-959 ACSS, 3/8 HS Steel Static, and 72f ADSS. </t>
  </si>
  <si>
    <t>HLP/00/0922/0025</t>
  </si>
  <si>
    <t xml:space="preserve">138kV Ckt 02B Burke-WAP
A grid hardening project to rebuild/reconductor 18.1 ckt miles of 138kV Ckt 02B-1 from Str #04618 to WAP Sub with 2-959 ACSS, 3/8 HS Steel Static, and 72f ADSS. Assumed installation of steel towers and steel poles at angle structures in possible floodway near Big Creek. Assumed temporary bypasses at angle structures only. Assumed no full temporary bypass needed but to be updated during detailed engineering design.
</t>
  </si>
  <si>
    <t>HLP/00/0922/0032</t>
  </si>
  <si>
    <t xml:space="preserve">138kV Ckt 37C TECO-Garrott
This work order covers the transmission line work involved in the partial rebuild of the existing 37C-2 transmission circuit from existing structure #14556 to existing structure #14560 which are located in the proposed Hermann Dog Park. The structures are located approximately 0.07 miles east of the intersection of N MacGregor Way and Cambridge St. in Harris County. </t>
  </si>
  <si>
    <t>HLP/00/0922/0036</t>
  </si>
  <si>
    <t>COLLEGE SUB TAPS
A grid hardening project consisting of Rebuild/Reconductor 1.70 circuit miles of 138kV Ckt 06G-3 College Sub to Str #14242. Install 2-959 ACSS, 7#8 Static, and 1-72f ADSS using high-leakage insulators. Install conductor in a vertical configuration on the street side.</t>
  </si>
  <si>
    <t>HLP/00/0922/0038</t>
  </si>
  <si>
    <t>Grid hardening project to rebuild 3.02 circuit miles of 138kV Ckt 80B-1 from Imperial Sub to Str #06448 . This area is identified as an area with reduced flood risk due to levee, need to consider the expected water level if levee was breached for vertical clearance design purposes to avoid the need for outages due to high water. Install 2-959 ACSS, 3/8 HS Steel Static.</t>
  </si>
  <si>
    <t>HLP/00/0922/0039</t>
  </si>
  <si>
    <t>BRAZOS RIVER CROSSING Relocate Str #05429</t>
  </si>
  <si>
    <t>HLP/00/0936</t>
  </si>
  <si>
    <t>Substation improvements include conversion at Fannin substation and new feeder panel at Needville substation.</t>
  </si>
  <si>
    <t>HLP/00/1004</t>
  </si>
  <si>
    <t>Major Underground Rehab - VLT Replace 15KV BKRS: Replacement of 15KV Vacuum breakers with G&amp;W Trident 15KV Solid Dielectric Interrupters. Replacement reasons include but not limited to obsolescence and operational issues.</t>
  </si>
  <si>
    <t>HLP/00/1055</t>
  </si>
  <si>
    <t>Distribution line clearance corrections between transmission and distribution facilities to meet National Electrical Safety Code (NESC) requirements.</t>
  </si>
  <si>
    <t>HLP/00/1095</t>
  </si>
  <si>
    <t>Rebuild Bringhurst Substation</t>
  </si>
  <si>
    <t>HLP/00/1099</t>
  </si>
  <si>
    <t>Substation Physical Security Enhancement: Replacement of substation facility fencing with more protective fencing to ensure our critical assets receive a greater level of protection.</t>
  </si>
  <si>
    <t>HLP/00/1128</t>
  </si>
  <si>
    <t>Rebuild Galena Park substation</t>
  </si>
  <si>
    <t>HLP/00/1195</t>
  </si>
  <si>
    <t xml:space="preserve">SUBSTATION NETWORK MODIFICATIONS -  Physically isolate substation communications infrastructure </t>
  </si>
  <si>
    <t>HLP/00/1413</t>
  </si>
  <si>
    <t>Flewellen - Peters ckt 25 RB/RC.  The project includes the following:
• Rebuild approximately 25.69 out of 27.35 miles of wooden H-frame line on the 138 kV FOSTER - Peters circuit 25 with the latest standard double-circuit-capable concrete and/or steel structures;
• Reconductor 0.55 miles of 1-795 AAC conductor on the 138 kV Flewellen - FOSTER circuit 25 segment, and 26.04 miles of 1-795 AAC or 1-795 ACSR conductor on the 138 kV FOSTER - Peters circuit 25 segment, including substation jumpers and spans, with the latest standard 2-959 ACSS conductor. The total length of reconductoring is 26.59 miles; and
• Replace the necessary substation equipment at Flewellen and Peters 138 kV substations with at least 4000 A.
This project is needed to replace aging infrastructure and to address line clearance concerns on the 138 kV FOSTER - Peters circuit 25 segment. The upgrade of the 1974 vintage wooden H-frame line to the storm-hardened, modern concrete and/or steel structures will improve the resiliency of the line against hurricane-force winds. Also, the project resolves CNP Planning Event P3 and CNP Maintenance Outage P6 loading concerns seen in summer peak base cases. The rebuild will also provide a much higher circuit capacity and the ability to add another circuit to accommodate future load growth and/or generation additions.</t>
  </si>
  <si>
    <t>HLP/00/1428</t>
  </si>
  <si>
    <t>CKT96 DEER PARK TO CA UPGRADE.  Real Time Operations (RTO) approached Transmission Planning regarding an overload seen on 138kV Cardiff to Deer Park circuit 96 when an outage is taken on 138kV Morgan’s Point to DOWLAP circuit 84 and the potential failure of breaker C240 at BAYOU. When duplicating this scenario on the study case, Transmission Planning observed a potential overload of 128% of Rate B on 138 kV Cardiff to Deer Park circuit 96. Should this scenario occur in real-time, the overloaded segment would likely either trip automatically or manually due to the magnitude of the overload. This could result in islanding well over 100 MW of load involving seven industrial customers, causing a NERC-EOP-004 reportable event. Upgrading this single circuit segment would avoid this situation.
* Reconductoring 5.81 miles of 138 kV Cardiff to Deer Park circuit 96</t>
  </si>
  <si>
    <t>HLP/00/1447</t>
  </si>
  <si>
    <t>P1002.1 EXPLOR Corner-Channelview.  CenterPoint Energy Houston Electric, LLC (CenterPoint Energy) High Voltage Projects (HVP) requested Transmission Studies and Modeling (TSM) to review a potential project after a pipeline company requested available space to be allocated between the Explorer Corner and Channelview substation. HVP indicated that space can be made available if the currently deenergized 69 kV ckt 38 were to be upgraded for use at 138 kV by replacing the existing H-frame structures with concrete poles.  HVP requested TSM to review the potential project for reliability impacts, particularly any benefits that utilizing the deenergized circuit might provide.  TSM identified that this tower section of ckt. 38 could be used to lower the fault duty at the Greens Bayou 138 kV substation by adding approximately 6.5 miles of additional conductor impedance to 138 kV Greens Bayou to LYCHEM ckt 08.  CenterPoint Energy’s TSM studied the reconfiguration of Greens Bayou to LYCHEM ckt 08 project which includes the following:
•	Rebuild about 3.25 miles of the retired Explorer Corner to Channelview ckt 38 using a double circuit arrangement and loop it into Greens Bayou to LYCHEM ckt 08.  
•	Convert existing H-frame construction to a 138kV concrete pole arrangement using 2-959ACSS conductor.</t>
  </si>
  <si>
    <t>HLP/00/1466</t>
  </si>
  <si>
    <t>Substation router refresh</t>
  </si>
  <si>
    <t>HLP/00/1509</t>
  </si>
  <si>
    <t xml:space="preserve">P1509.1 New Gulf Approach Spans.  TEXGLF substation is a customer-owned breakered substation which had a single generator connected to it and is connected to South Lane City via 138 kV ckt 60 and West Columbia via 138 kV ckt 04. CenterPoint Energy received an ERCOT Notification of Suspension of Operations for this resource on Dec 1, 2020.  The notification indicated that the unit had a forced outage and the resource owner decided to retire the unit immediately rather than repair.  Since the resource owner also owns the 138 kV TEXGLF substation, the resource owner has decided to be disconnected from the transmission system. Removing this substation will force CenterPoint Energy to make modifications to the topology. The 138 kV CenterPoint Energy New Gulf distribution substation currently double tapped off 138 kV South Lane City – TEXGLF ckt 60 and West Columbia – TEXGLF ckt 04, will need to be converted to a sectionalizing substation when TEXGLF is removed from the transmission system. </t>
  </si>
  <si>
    <t>HLP/00/1512</t>
  </si>
  <si>
    <t>SAN BERNARD-WCOLUMBIA CKT 04 UPGRD.  Transmission Planning has observed a potential loading concern in future year cases on the 138 kV West Columbia to San Bernard circuit 04. San Bernard is a new substation to be built in 2022 that connects a new solar plant looped on 138 kV circuit 04 between the West Columbia and Pledger substations. The existing conductor configuration on the towers between West Columbia and Pledger is a 1-795ACC on the north side and bundled 2-959ACSS on the south side connected in a parallel bundled arrangement. Due to the parallel bundling, the conductor’s normal rating (Rate A) is 532 MVA and the emergency rating (Rate B) is 680 MVA. San Bernard substation will have an equipment normal/emergency ratings of 956/1051 MVA and West Columbia has equipment normal/emergency ratings of 478/525 MVA. The largest potential CNP Planning Event P1 loading concern is 116% of the 478 MVA normal rating. In addition, potential loading concerns are seen for NERC Category P6 Events as high as 142.0% of the 525 MVA emergency rating. Potential short circuit issues are seen at West Columbia with a single line to ground fault at 100.57% of the existing 31.4 kA fault duty rating.
* Upgrade West Columbia to a minimum normal/emergency rating of 610/840 MVA
* Upgrade West Columbia faul duty rating to 63 kA</t>
  </si>
  <si>
    <t>HLP/00/1539</t>
  </si>
  <si>
    <t>Modernization Program in Major Underground to convert circuit feeders crossing freeways from overhead to underground.</t>
  </si>
  <si>
    <t>HLP/00/1540</t>
  </si>
  <si>
    <t>Modernization Program in Major Underground to replace aging cable on dedicated underground circuit feeders, substation getaways and roadway dips.</t>
  </si>
  <si>
    <t>HLP/00/1543</t>
  </si>
  <si>
    <t>HLP/00/1565</t>
  </si>
  <si>
    <t>Electro-Mechanical Relay Replacements- Replace electromechanical relays with microprocesso relaying.</t>
  </si>
  <si>
    <t>HLP/00/1603</t>
  </si>
  <si>
    <t xml:space="preserve">Cottonwood Bayou Related Upgrades.  
Upgrade MONSAN – HUDSON ckt04 to minimum 507/507MVA 
Mustang Bayou – upgrade 138 kV loop bus to minimum 568/568MVA 
Angleton – upgrade Danbury ckt04 to minimum 563/563MVA  
Webster – upgrade Friendswood tap ckt04 to minimum 525MVA continuous
Liverpool – upgrade 138kV loop bus to minimum 517/517MVA 
PETSON – upgrade MONSAN &amp; Danbury ckt04 to minimum 531/532MVA (upgrade ring &amp; line equipment to 4000A)
MONSAN – upgrade PETSON ckt04 to minimum 520/522MVA 
Angleton – upgrade WINMIL ckt26 to minimum 287/341MVA"
</t>
  </si>
  <si>
    <t>HLP/00/1608</t>
  </si>
  <si>
    <t xml:space="preserve">Relocate Ckt 01A and Ckt 63B underground transmission approach spans into Seawall Sub including reconfiguration of associated pressurization plant connections. </t>
  </si>
  <si>
    <t>S/101318/CG/TESTEQUIP</t>
  </si>
  <si>
    <t>Purchase capital test equipment to be used for Substations</t>
  </si>
  <si>
    <t>TRIP</t>
  </si>
  <si>
    <t>The maintenance, installation, and/or replacement of Trip Saver Devices.</t>
  </si>
  <si>
    <t>Intelligent Grid</t>
  </si>
  <si>
    <t>CG1E</t>
  </si>
  <si>
    <t>Planned Upgrades or Replacements of Communication Equipment supporting Distribution Automation.  (IGSD, DACs, Monitoring Systems, etc)</t>
  </si>
  <si>
    <t>IGSD</t>
  </si>
  <si>
    <t>Planned/proactive IGSD device installations/replacements.</t>
  </si>
  <si>
    <t>S/101220/CN/HED070</t>
  </si>
  <si>
    <t>Demand Response Management System (DRMS) - E-curtailment product was purchased for AMS with the goal of reducing customer demand at the meter level.</t>
  </si>
  <si>
    <t>S/101392/CE/CELLRELAY</t>
  </si>
  <si>
    <t>Deploy (Post DOE) existing cell relay</t>
  </si>
  <si>
    <t>SCIG</t>
  </si>
  <si>
    <t>Installation of Telecom boxes for intelligent grid devices to support reliability.</t>
  </si>
  <si>
    <t>Total Projects Greater than $1,000,000</t>
  </si>
  <si>
    <t>Total of Projects Less than $1,000,000</t>
  </si>
  <si>
    <t>Total of All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</si>
</sst>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theme="1"/>
      <name val="Calibri"/>
      <family val="2"/>
      <scheme val="minor"/>
    </font>
    <font>
      <sz val="11"/>
      <name val="Calibri"/>
      <family val="2"/>
    </font>
    <font>
      <b/>
      <sz val="11"/>
      <color theme="1"/>
      <name val="Calibri"/>
      <family val="2"/>
    </font>
    <font>
      <b/>
      <sz val="11"/>
      <name val="Calibri"/>
      <family val="2"/>
    </font>
    <font>
      <b/>
      <sz val="10"/>
      <color theme="1"/>
      <name val="Arial"/>
      <family val="2"/>
    </font>
    <font>
      <sz val="10"/>
      <name val="Arial"/>
      <family val="2"/>
    </font>
    <font>
      <sz val="10"/>
      <color theme="1"/>
      <name val="Arial"/>
      <family val="2"/>
    </font>
    <font>
      <sz val="10"/>
      <name val="Segoe UI"/>
      <family val="2"/>
    </font>
    <font>
      <b/>
      <sz val="10"/>
      <color rgb="FF000000"/>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0" fontId="8" fillId="0" borderId="0"/>
    <xf numFmtId="43" fontId="8" fillId="0" borderId="0" applyFont="0" applyFill="0" applyBorder="0" applyAlignment="0" applyProtection="0"/>
    <xf numFmtId="0" fontId="1" fillId="0" borderId="0"/>
    <xf numFmtId="0" fontId="8" fillId="0" borderId="0"/>
  </cellStyleXfs>
  <cellXfs count="50">
    <xf numFmtId="0" fontId="0" fillId="0" borderId="0" xfId="0"/>
    <xf numFmtId="0" fontId="2" fillId="0" borderId="0" xfId="0" applyFont="1"/>
    <xf numFmtId="0" fontId="2" fillId="0" borderId="0" xfId="0" quotePrefix="1" applyFont="1" applyAlignment="1">
      <alignment horizontal="left"/>
    </xf>
    <xf numFmtId="0" fontId="3" fillId="0" borderId="1" xfId="1" applyFont="1" applyBorder="1" applyAlignment="1">
      <alignment horizontal="center" wrapText="1"/>
    </xf>
    <xf numFmtId="0" fontId="4" fillId="0" borderId="1" xfId="0" quotePrefix="1" applyFont="1" applyBorder="1" applyAlignment="1">
      <alignment horizontal="left"/>
    </xf>
    <xf numFmtId="0" fontId="4" fillId="0" borderId="1" xfId="0" applyFont="1" applyBorder="1" applyAlignment="1">
      <alignment horizontal="center"/>
    </xf>
    <xf numFmtId="0" fontId="4" fillId="0" borderId="1" xfId="0" applyFont="1" applyBorder="1" applyAlignment="1">
      <alignment horizontal="center" wrapText="1"/>
    </xf>
    <xf numFmtId="37" fontId="5" fillId="0" borderId="1" xfId="2" applyNumberFormat="1" applyFont="1" applyBorder="1" applyAlignment="1">
      <alignment horizontal="center" wrapText="1"/>
    </xf>
    <xf numFmtId="0" fontId="5" fillId="0" borderId="2" xfId="1" applyFont="1" applyBorder="1" applyAlignment="1">
      <alignment vertical="center"/>
    </xf>
    <xf numFmtId="0" fontId="5" fillId="0" borderId="3" xfId="1" applyFont="1" applyBorder="1" applyAlignment="1">
      <alignment horizontal="center" vertical="center" wrapText="1"/>
    </xf>
    <xf numFmtId="0" fontId="5" fillId="0" borderId="3" xfId="1" applyFont="1" applyBorder="1" applyAlignment="1">
      <alignment horizontal="center" vertical="top" wrapText="1"/>
    </xf>
    <xf numFmtId="164" fontId="5" fillId="0" borderId="3" xfId="3" applyNumberFormat="1" applyFont="1" applyFill="1" applyBorder="1" applyAlignment="1">
      <alignment horizontal="center" vertical="center"/>
    </xf>
    <xf numFmtId="164" fontId="5" fillId="0" borderId="4" xfId="3" applyNumberFormat="1" applyFont="1" applyFill="1" applyBorder="1" applyAlignment="1">
      <alignment horizontal="center" vertical="center"/>
    </xf>
    <xf numFmtId="164" fontId="5" fillId="0" borderId="1" xfId="3" applyNumberFormat="1" applyFont="1" applyFill="1" applyBorder="1" applyAlignment="1">
      <alignment horizontal="center" vertical="center"/>
    </xf>
    <xf numFmtId="0" fontId="2" fillId="0" borderId="5" xfId="4" applyNumberFormat="1" applyFont="1" applyFill="1" applyBorder="1" applyAlignment="1"/>
    <xf numFmtId="0" fontId="0" fillId="0" borderId="1" xfId="0" applyBorder="1" applyAlignment="1">
      <alignment horizontal="left" wrapText="1"/>
    </xf>
    <xf numFmtId="0" fontId="2" fillId="0" borderId="1" xfId="4" applyNumberFormat="1" applyFont="1" applyFill="1" applyBorder="1" applyAlignment="1">
      <alignment wrapText="1"/>
    </xf>
    <xf numFmtId="43" fontId="0" fillId="0" borderId="1" xfId="3" applyFont="1" applyBorder="1"/>
    <xf numFmtId="0" fontId="0" fillId="0" borderId="5" xfId="0" applyBorder="1"/>
    <xf numFmtId="0" fontId="2" fillId="0" borderId="6" xfId="4" applyNumberFormat="1" applyFont="1" applyFill="1" applyBorder="1" applyAlignment="1"/>
    <xf numFmtId="0" fontId="0" fillId="0" borderId="6" xfId="0" applyBorder="1"/>
    <xf numFmtId="0" fontId="2" fillId="0" borderId="7" xfId="4" applyNumberFormat="1" applyFont="1" applyFill="1" applyBorder="1" applyAlignment="1"/>
    <xf numFmtId="0" fontId="0" fillId="0" borderId="7" xfId="0" applyBorder="1"/>
    <xf numFmtId="0" fontId="6" fillId="0" borderId="3" xfId="1" applyFont="1" applyBorder="1" applyAlignment="1">
      <alignment vertical="center" wrapText="1"/>
    </xf>
    <xf numFmtId="0" fontId="7" fillId="0" borderId="3" xfId="1" applyFont="1" applyBorder="1" applyAlignment="1">
      <alignment vertical="top" wrapText="1"/>
    </xf>
    <xf numFmtId="37" fontId="6" fillId="0" borderId="3" xfId="5" applyNumberFormat="1" applyFont="1" applyBorder="1" applyAlignment="1">
      <alignment horizontal="center" vertical="center"/>
    </xf>
    <xf numFmtId="164" fontId="7" fillId="0" borderId="3" xfId="3" applyNumberFormat="1" applyFont="1" applyFill="1" applyBorder="1" applyAlignment="1">
      <alignment horizontal="center" vertical="center"/>
    </xf>
    <xf numFmtId="164" fontId="7" fillId="0" borderId="4" xfId="3" applyNumberFormat="1" applyFont="1" applyFill="1" applyBorder="1" applyAlignment="1">
      <alignment horizontal="center" vertical="center"/>
    </xf>
    <xf numFmtId="0" fontId="7" fillId="0" borderId="3" xfId="1" applyFont="1" applyBorder="1" applyAlignment="1">
      <alignment vertical="center" wrapText="1"/>
    </xf>
    <xf numFmtId="164" fontId="5" fillId="0" borderId="1" xfId="6" applyNumberFormat="1" applyFont="1" applyFill="1" applyBorder="1" applyAlignment="1">
      <alignment horizontal="center" vertical="center"/>
    </xf>
    <xf numFmtId="0" fontId="5" fillId="0" borderId="2" xfId="7" applyFont="1" applyBorder="1" applyAlignment="1">
      <alignment vertical="center"/>
    </xf>
    <xf numFmtId="0" fontId="6" fillId="0" borderId="3" xfId="7" applyFont="1" applyBorder="1" applyAlignment="1">
      <alignment horizontal="left" vertical="center" wrapText="1"/>
    </xf>
    <xf numFmtId="0" fontId="7" fillId="0" borderId="3" xfId="7" applyFont="1" applyBorder="1" applyAlignment="1">
      <alignment wrapText="1"/>
    </xf>
    <xf numFmtId="164" fontId="7" fillId="0" borderId="3" xfId="6" applyNumberFormat="1" applyFont="1" applyFill="1" applyBorder="1" applyAlignment="1">
      <alignment horizontal="center" vertical="center"/>
    </xf>
    <xf numFmtId="164" fontId="7" fillId="0" borderId="4" xfId="6" applyNumberFormat="1" applyFont="1" applyFill="1" applyBorder="1" applyAlignment="1">
      <alignment horizontal="center" vertical="center"/>
    </xf>
    <xf numFmtId="0" fontId="5" fillId="0" borderId="2" xfId="8" quotePrefix="1" applyFont="1" applyBorder="1" applyAlignment="1">
      <alignment horizontal="left" vertical="center"/>
    </xf>
    <xf numFmtId="0" fontId="6" fillId="0" borderId="3" xfId="8" applyFont="1" applyBorder="1" applyAlignment="1">
      <alignment vertical="center" wrapText="1"/>
    </xf>
    <xf numFmtId="0" fontId="6" fillId="0" borderId="3" xfId="8" applyFont="1" applyBorder="1" applyAlignment="1">
      <alignment wrapText="1"/>
    </xf>
    <xf numFmtId="164" fontId="6" fillId="0" borderId="3" xfId="6" applyNumberFormat="1" applyFont="1" applyFill="1" applyBorder="1" applyAlignment="1">
      <alignment horizontal="center" vertical="center"/>
    </xf>
    <xf numFmtId="164" fontId="6" fillId="0" borderId="4" xfId="6" applyNumberFormat="1" applyFont="1" applyFill="1" applyBorder="1" applyAlignment="1">
      <alignment horizontal="center" vertical="center"/>
    </xf>
    <xf numFmtId="0" fontId="9" fillId="0" borderId="8" xfId="7" quotePrefix="1" applyFont="1" applyBorder="1" applyAlignment="1">
      <alignment horizontal="left"/>
    </xf>
    <xf numFmtId="37" fontId="5" fillId="0" borderId="9" xfId="4" applyNumberFormat="1" applyFont="1" applyFill="1" applyBorder="1" applyAlignment="1"/>
    <xf numFmtId="0" fontId="5" fillId="0" borderId="0" xfId="7" quotePrefix="1" applyFont="1" applyAlignment="1">
      <alignment horizontal="left"/>
    </xf>
    <xf numFmtId="37" fontId="7" fillId="0" borderId="0" xfId="4" applyNumberFormat="1" applyFont="1" applyFill="1" applyBorder="1" applyAlignment="1"/>
    <xf numFmtId="0" fontId="7" fillId="0" borderId="0" xfId="1" applyFont="1" applyAlignment="1">
      <alignment horizontal="center" vertical="center" wrapText="1"/>
    </xf>
    <xf numFmtId="164" fontId="5" fillId="0" borderId="10" xfId="6" applyNumberFormat="1" applyFont="1" applyFill="1" applyBorder="1" applyAlignment="1">
      <alignment horizontal="center" vertical="center"/>
    </xf>
    <xf numFmtId="37" fontId="0" fillId="0" borderId="0" xfId="0" applyNumberFormat="1"/>
    <xf numFmtId="0" fontId="7" fillId="0" borderId="0" xfId="1" applyFont="1" applyAlignment="1">
      <alignment horizontal="center" vertical="center"/>
    </xf>
    <xf numFmtId="164" fontId="5" fillId="0" borderId="9" xfId="6" applyNumberFormat="1" applyFont="1" applyFill="1" applyBorder="1" applyAlignment="1">
      <alignment horizontal="center" vertical="center"/>
    </xf>
    <xf numFmtId="43" fontId="0" fillId="0" borderId="0" xfId="3" applyFont="1"/>
  </cellXfs>
  <cellStyles count="9">
    <cellStyle name="Comma 2" xfId="3" xr:uid="{3A87B633-E4EF-4D95-8BB0-F901D50C6DAF}"/>
    <cellStyle name="Comma 2 3" xfId="4" xr:uid="{CD486B0D-77F4-4D90-B2BC-76B3600076E7}"/>
    <cellStyle name="Comma 6" xfId="6" xr:uid="{A9E9F96C-15AC-4629-BE8E-76BA17118AB2}"/>
    <cellStyle name="Normal" xfId="0" builtinId="0"/>
    <cellStyle name="Normal 2" xfId="1" xr:uid="{5A0A08BD-B8C6-4F35-A266-F3CECCD1D243}"/>
    <cellStyle name="Normal 2 3" xfId="2" xr:uid="{7F2921EB-6920-4EB0-ABC3-6C64D5135BA0}"/>
    <cellStyle name="Normal 2 4" xfId="5" xr:uid="{542F33B6-526F-46EE-9758-DCA9D4E8EEED}"/>
    <cellStyle name="Normal 3 2" xfId="8" xr:uid="{AEC3F701-E9CC-4C6D-A414-6D9E24FA6CE3}"/>
    <cellStyle name="Normal 6 3 4" xfId="7" xr:uid="{C4480477-2CD5-41FB-B19D-1B99833D87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GO\RATES\D_DRIVE\CEHE%202023%20Rate%20Case%20Prep\Randy%20Pryor%20workpapers%20020724\WP%20RMP-1%202023%20Capital%20Project%20List%20Pivot%20-%20internal%20file.xlsx" TargetMode="External"/><Relationship Id="rId1" Type="http://schemas.openxmlformats.org/officeDocument/2006/relationships/externalLinkPath" Target="WP%20RMP-1%202023%20Capital%20Project%20List%20Pivot%20-%20internal%20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an-June Pivot"/>
      <sheetName val="wp"/>
      <sheetName val="summary"/>
      <sheetName val="Jul-Sept Pivot"/>
      <sheetName val="Oct-Dec Pivot"/>
    </sheetNames>
    <sheetDataSet>
      <sheetData sheetId="0"/>
      <sheetData sheetId="1">
        <row r="204">
          <cell r="AC204">
            <v>958212.94000000006</v>
          </cell>
          <cell r="AE204">
            <v>958212.94000000006</v>
          </cell>
        </row>
        <row r="205">
          <cell r="AC205">
            <v>941913.58</v>
          </cell>
          <cell r="AE205">
            <v>941913.58</v>
          </cell>
        </row>
        <row r="206">
          <cell r="AC206">
            <v>930436.16</v>
          </cell>
          <cell r="AE206">
            <v>930436.16</v>
          </cell>
        </row>
        <row r="207">
          <cell r="AC207">
            <v>929750.85</v>
          </cell>
          <cell r="AE207">
            <v>929750.85</v>
          </cell>
        </row>
        <row r="208">
          <cell r="AC208">
            <v>928056.74</v>
          </cell>
          <cell r="AE208">
            <v>928056.74</v>
          </cell>
        </row>
        <row r="209">
          <cell r="AC209">
            <v>822076.66999999993</v>
          </cell>
          <cell r="AD209">
            <v>94364.409999999989</v>
          </cell>
          <cell r="AE209">
            <v>916441.08</v>
          </cell>
        </row>
        <row r="210">
          <cell r="AC210">
            <v>905146.54999999993</v>
          </cell>
          <cell r="AE210">
            <v>905146.54999999993</v>
          </cell>
        </row>
        <row r="211">
          <cell r="AC211">
            <v>863381.08999999915</v>
          </cell>
          <cell r="AD211">
            <v>36821.81</v>
          </cell>
          <cell r="AE211">
            <v>900202.89999999921</v>
          </cell>
        </row>
        <row r="212">
          <cell r="AC212">
            <v>895384.0199999999</v>
          </cell>
          <cell r="AE212">
            <v>895384.0199999999</v>
          </cell>
        </row>
        <row r="213">
          <cell r="AC213">
            <v>879898.61</v>
          </cell>
          <cell r="AE213">
            <v>879898.61</v>
          </cell>
        </row>
        <row r="214">
          <cell r="AC214">
            <v>857913.54999999981</v>
          </cell>
          <cell r="AD214">
            <v>5250.42</v>
          </cell>
          <cell r="AE214">
            <v>863163.96999999986</v>
          </cell>
        </row>
        <row r="215">
          <cell r="AC215">
            <v>841482.46</v>
          </cell>
          <cell r="AE215">
            <v>841482.46</v>
          </cell>
        </row>
        <row r="216">
          <cell r="AC216">
            <v>833049.94000000006</v>
          </cell>
          <cell r="AE216">
            <v>833049.94000000006</v>
          </cell>
        </row>
        <row r="217">
          <cell r="AC217">
            <v>798430.42999999993</v>
          </cell>
          <cell r="AE217">
            <v>798430.42999999993</v>
          </cell>
        </row>
        <row r="218">
          <cell r="AC218">
            <v>778429.5</v>
          </cell>
          <cell r="AD218">
            <v>61.269999999999996</v>
          </cell>
          <cell r="AE218">
            <v>778490.77</v>
          </cell>
        </row>
        <row r="219">
          <cell r="AC219">
            <v>650412.73999999918</v>
          </cell>
          <cell r="AD219">
            <v>97573.900000000009</v>
          </cell>
          <cell r="AE219">
            <v>747986.6399999992</v>
          </cell>
        </row>
        <row r="220">
          <cell r="AC220">
            <v>744210.3600000001</v>
          </cell>
          <cell r="AE220">
            <v>744210.3600000001</v>
          </cell>
        </row>
        <row r="221">
          <cell r="AC221">
            <v>732091.46</v>
          </cell>
          <cell r="AE221">
            <v>732091.46</v>
          </cell>
        </row>
        <row r="222">
          <cell r="AC222">
            <v>721950.02</v>
          </cell>
          <cell r="AE222">
            <v>721950.02</v>
          </cell>
        </row>
        <row r="223">
          <cell r="AC223">
            <v>714397.2</v>
          </cell>
          <cell r="AE223">
            <v>714397.2</v>
          </cell>
        </row>
        <row r="224">
          <cell r="AC224">
            <v>712675.18999999983</v>
          </cell>
          <cell r="AE224">
            <v>712675.18999999983</v>
          </cell>
        </row>
        <row r="225">
          <cell r="AC225">
            <v>707521.55999999994</v>
          </cell>
          <cell r="AD225">
            <v>3307.43</v>
          </cell>
          <cell r="AE225">
            <v>710828.99</v>
          </cell>
        </row>
        <row r="226">
          <cell r="AC226">
            <v>703419.63</v>
          </cell>
          <cell r="AE226">
            <v>703419.63</v>
          </cell>
        </row>
        <row r="227">
          <cell r="AC227">
            <v>687750.86</v>
          </cell>
          <cell r="AE227">
            <v>687750.86</v>
          </cell>
        </row>
        <row r="228">
          <cell r="AC228">
            <v>678879.27</v>
          </cell>
          <cell r="AE228">
            <v>678879.27</v>
          </cell>
        </row>
        <row r="229">
          <cell r="AC229">
            <v>657925.86999999988</v>
          </cell>
          <cell r="AE229">
            <v>657925.86999999988</v>
          </cell>
        </row>
        <row r="230">
          <cell r="AC230">
            <v>623302.16</v>
          </cell>
          <cell r="AE230">
            <v>623302.16</v>
          </cell>
        </row>
        <row r="231">
          <cell r="AC231">
            <v>622530.38</v>
          </cell>
          <cell r="AE231">
            <v>622530.38</v>
          </cell>
        </row>
        <row r="232">
          <cell r="AC232">
            <v>605287.22</v>
          </cell>
          <cell r="AE232">
            <v>605287.22</v>
          </cell>
        </row>
        <row r="233">
          <cell r="AC233">
            <v>478048.65999999992</v>
          </cell>
          <cell r="AD233">
            <v>125160.79000000001</v>
          </cell>
          <cell r="AE233">
            <v>603209.44999999995</v>
          </cell>
        </row>
        <row r="234">
          <cell r="AC234">
            <v>595011.97</v>
          </cell>
          <cell r="AE234">
            <v>595011.97</v>
          </cell>
        </row>
        <row r="235">
          <cell r="AC235">
            <v>590922.16</v>
          </cell>
          <cell r="AE235">
            <v>590922.16</v>
          </cell>
        </row>
        <row r="236">
          <cell r="AC236">
            <v>587548</v>
          </cell>
          <cell r="AE236">
            <v>587548</v>
          </cell>
        </row>
        <row r="237">
          <cell r="AC237">
            <v>532740.79000000015</v>
          </cell>
          <cell r="AD237">
            <v>52873.78</v>
          </cell>
          <cell r="AE237">
            <v>585614.57000000018</v>
          </cell>
        </row>
        <row r="238">
          <cell r="AC238">
            <v>501550.9600000002</v>
          </cell>
          <cell r="AD238">
            <v>62589.34</v>
          </cell>
          <cell r="AE238">
            <v>564140.30000000016</v>
          </cell>
        </row>
        <row r="239">
          <cell r="AC239">
            <v>563397.07999999996</v>
          </cell>
          <cell r="AE239">
            <v>563397.07999999996</v>
          </cell>
        </row>
        <row r="240">
          <cell r="AC240">
            <v>468105.52</v>
          </cell>
          <cell r="AD240">
            <v>92420.31</v>
          </cell>
          <cell r="AE240">
            <v>560525.83000000007</v>
          </cell>
        </row>
        <row r="241">
          <cell r="AC241">
            <v>547387.92000000004</v>
          </cell>
          <cell r="AE241">
            <v>547387.92000000004</v>
          </cell>
        </row>
        <row r="242">
          <cell r="AC242">
            <v>546076.32999999996</v>
          </cell>
          <cell r="AE242">
            <v>546076.32999999996</v>
          </cell>
        </row>
        <row r="243">
          <cell r="AC243">
            <v>536499.12</v>
          </cell>
          <cell r="AE243">
            <v>536499.12</v>
          </cell>
        </row>
        <row r="244">
          <cell r="AC244">
            <v>411055.29</v>
          </cell>
          <cell r="AD244">
            <v>125212.94</v>
          </cell>
          <cell r="AE244">
            <v>536268.23</v>
          </cell>
        </row>
        <row r="245">
          <cell r="AC245">
            <v>533401.50999999989</v>
          </cell>
          <cell r="AE245">
            <v>533401.50999999989</v>
          </cell>
        </row>
        <row r="246">
          <cell r="AC246">
            <v>529038.39000000013</v>
          </cell>
          <cell r="AE246">
            <v>529038.39000000013</v>
          </cell>
        </row>
        <row r="247">
          <cell r="AC247">
            <v>526214.68999999994</v>
          </cell>
          <cell r="AE247">
            <v>526214.68999999994</v>
          </cell>
        </row>
        <row r="248">
          <cell r="AC248">
            <v>515562.63999999996</v>
          </cell>
          <cell r="AE248">
            <v>515562.63999999996</v>
          </cell>
        </row>
        <row r="249">
          <cell r="AC249">
            <v>346789.62999999989</v>
          </cell>
          <cell r="AD249">
            <v>166524.89000000001</v>
          </cell>
          <cell r="AE249">
            <v>513314.5199999999</v>
          </cell>
        </row>
        <row r="250">
          <cell r="AC250">
            <v>510745.48000000016</v>
          </cell>
          <cell r="AD250">
            <v>1862.87</v>
          </cell>
          <cell r="AE250">
            <v>512608.35000000015</v>
          </cell>
        </row>
        <row r="251">
          <cell r="AC251">
            <v>511854.05</v>
          </cell>
          <cell r="AE251">
            <v>511854.05</v>
          </cell>
        </row>
        <row r="252">
          <cell r="AC252">
            <v>489416.41000000003</v>
          </cell>
          <cell r="AD252">
            <v>20875.150000000001</v>
          </cell>
          <cell r="AE252">
            <v>510291.56000000006</v>
          </cell>
        </row>
        <row r="253">
          <cell r="AC253">
            <v>509148.21</v>
          </cell>
          <cell r="AE253">
            <v>509148.21</v>
          </cell>
        </row>
        <row r="254">
          <cell r="AC254">
            <v>470805.27999999997</v>
          </cell>
          <cell r="AE254">
            <v>470805.27999999997</v>
          </cell>
        </row>
        <row r="255">
          <cell r="AC255">
            <v>463498.31</v>
          </cell>
          <cell r="AE255">
            <v>463498.31</v>
          </cell>
        </row>
        <row r="256">
          <cell r="AC256">
            <v>459478.57</v>
          </cell>
          <cell r="AE256">
            <v>459478.57</v>
          </cell>
        </row>
        <row r="257">
          <cell r="AC257">
            <v>453039.87</v>
          </cell>
          <cell r="AE257">
            <v>453039.87</v>
          </cell>
        </row>
        <row r="258">
          <cell r="AC258">
            <v>423389.28</v>
          </cell>
          <cell r="AD258">
            <v>26321.23</v>
          </cell>
          <cell r="AE258">
            <v>449710.51</v>
          </cell>
        </row>
        <row r="259">
          <cell r="AC259">
            <v>448588.66</v>
          </cell>
          <cell r="AE259">
            <v>448588.66</v>
          </cell>
        </row>
        <row r="260">
          <cell r="AC260">
            <v>446037.72</v>
          </cell>
          <cell r="AE260">
            <v>446037.72</v>
          </cell>
        </row>
        <row r="261">
          <cell r="AC261">
            <v>444888.3</v>
          </cell>
          <cell r="AE261">
            <v>444888.3</v>
          </cell>
        </row>
        <row r="262">
          <cell r="AC262">
            <v>408496.85</v>
          </cell>
          <cell r="AD262">
            <v>30612.720000000001</v>
          </cell>
          <cell r="AE262">
            <v>439109.56999999995</v>
          </cell>
        </row>
        <row r="263">
          <cell r="AC263">
            <v>319205.42999999993</v>
          </cell>
          <cell r="AD263">
            <v>118400.28000000001</v>
          </cell>
          <cell r="AE263">
            <v>437605.70999999996</v>
          </cell>
        </row>
        <row r="264">
          <cell r="AC264">
            <v>352108.46000000008</v>
          </cell>
          <cell r="AD264">
            <v>81427.8</v>
          </cell>
          <cell r="AE264">
            <v>433536.26000000007</v>
          </cell>
        </row>
        <row r="265">
          <cell r="AC265">
            <v>344007.83999999991</v>
          </cell>
          <cell r="AD265">
            <v>87498.969999999987</v>
          </cell>
          <cell r="AE265">
            <v>431506.80999999988</v>
          </cell>
        </row>
        <row r="266">
          <cell r="AC266">
            <v>341900.3</v>
          </cell>
          <cell r="AD266">
            <v>82560.800000000003</v>
          </cell>
          <cell r="AE266">
            <v>424461.1</v>
          </cell>
        </row>
        <row r="267">
          <cell r="AC267">
            <v>424428.92</v>
          </cell>
          <cell r="AE267">
            <v>424428.92</v>
          </cell>
        </row>
        <row r="268">
          <cell r="AC268">
            <v>414502.05999999994</v>
          </cell>
          <cell r="AD268">
            <v>2550.98</v>
          </cell>
          <cell r="AE268">
            <v>417053.03999999992</v>
          </cell>
        </row>
        <row r="269">
          <cell r="AC269">
            <v>356998.83000000007</v>
          </cell>
          <cell r="AD269">
            <v>58617.16</v>
          </cell>
          <cell r="AE269">
            <v>415615.99000000011</v>
          </cell>
        </row>
        <row r="270">
          <cell r="AC270">
            <v>285562.47000000003</v>
          </cell>
          <cell r="AD270">
            <v>127908.85999999999</v>
          </cell>
          <cell r="AE270">
            <v>413471.33</v>
          </cell>
        </row>
        <row r="271">
          <cell r="AC271">
            <v>400861.32000000007</v>
          </cell>
          <cell r="AE271">
            <v>400861.32000000007</v>
          </cell>
        </row>
        <row r="272">
          <cell r="AC272">
            <v>398779.77</v>
          </cell>
          <cell r="AE272">
            <v>398779.77</v>
          </cell>
        </row>
        <row r="273">
          <cell r="AC273">
            <v>389245.94999999995</v>
          </cell>
          <cell r="AE273">
            <v>389245.94999999995</v>
          </cell>
        </row>
        <row r="274">
          <cell r="AC274">
            <v>384748.83</v>
          </cell>
          <cell r="AD274">
            <v>121.08000000000001</v>
          </cell>
          <cell r="AE274">
            <v>384869.91000000003</v>
          </cell>
        </row>
        <row r="275">
          <cell r="AC275">
            <v>215938.46999999997</v>
          </cell>
          <cell r="AD275">
            <v>167485.91999999998</v>
          </cell>
          <cell r="AE275">
            <v>383424.38999999996</v>
          </cell>
        </row>
        <row r="276">
          <cell r="AC276">
            <v>382731.55999999994</v>
          </cell>
          <cell r="AE276">
            <v>382731.55999999994</v>
          </cell>
        </row>
        <row r="277">
          <cell r="AC277">
            <v>381164.07</v>
          </cell>
          <cell r="AE277">
            <v>381164.07</v>
          </cell>
        </row>
        <row r="278">
          <cell r="AC278">
            <v>372371.44</v>
          </cell>
          <cell r="AE278">
            <v>372371.44</v>
          </cell>
        </row>
        <row r="279">
          <cell r="AC279">
            <v>296287.2300000001</v>
          </cell>
          <cell r="AD279">
            <v>74574.960000000006</v>
          </cell>
          <cell r="AE279">
            <v>370862.19000000012</v>
          </cell>
        </row>
        <row r="280">
          <cell r="AC280">
            <v>363624.7</v>
          </cell>
          <cell r="AE280">
            <v>363624.7</v>
          </cell>
        </row>
        <row r="281">
          <cell r="AC281">
            <v>355154.81</v>
          </cell>
          <cell r="AE281">
            <v>355154.81</v>
          </cell>
        </row>
        <row r="282">
          <cell r="AC282">
            <v>353170.88</v>
          </cell>
          <cell r="AE282">
            <v>353170.88</v>
          </cell>
        </row>
        <row r="283">
          <cell r="AC283">
            <v>289176.11000000004</v>
          </cell>
          <cell r="AD283">
            <v>53608.41</v>
          </cell>
          <cell r="AE283">
            <v>342784.52</v>
          </cell>
        </row>
        <row r="284">
          <cell r="AC284">
            <v>340022.83999999997</v>
          </cell>
          <cell r="AE284">
            <v>340022.83999999997</v>
          </cell>
        </row>
        <row r="285">
          <cell r="AC285">
            <v>332425.56</v>
          </cell>
          <cell r="AE285">
            <v>332425.56</v>
          </cell>
        </row>
        <row r="286">
          <cell r="AC286">
            <v>330444.21999999997</v>
          </cell>
          <cell r="AE286">
            <v>330444.21999999997</v>
          </cell>
        </row>
        <row r="287">
          <cell r="AC287">
            <v>322196.01</v>
          </cell>
          <cell r="AE287">
            <v>322196.01</v>
          </cell>
        </row>
        <row r="288">
          <cell r="AC288">
            <v>304050.23000000004</v>
          </cell>
          <cell r="AD288">
            <v>14525.95</v>
          </cell>
          <cell r="AE288">
            <v>318576.18000000005</v>
          </cell>
        </row>
        <row r="289">
          <cell r="AC289">
            <v>313303.11999999994</v>
          </cell>
          <cell r="AE289">
            <v>313303.11999999994</v>
          </cell>
        </row>
        <row r="290">
          <cell r="AC290">
            <v>306235.28000000003</v>
          </cell>
          <cell r="AE290">
            <v>306235.28000000003</v>
          </cell>
        </row>
        <row r="291">
          <cell r="AC291">
            <v>144828.15000000002</v>
          </cell>
          <cell r="AD291">
            <v>150268.48000000001</v>
          </cell>
          <cell r="AE291">
            <v>295096.63</v>
          </cell>
        </row>
        <row r="292">
          <cell r="AC292">
            <v>294487.31</v>
          </cell>
          <cell r="AE292">
            <v>294487.31</v>
          </cell>
        </row>
        <row r="293">
          <cell r="AC293">
            <v>223022.68999999997</v>
          </cell>
          <cell r="AD293">
            <v>66845.150000000009</v>
          </cell>
          <cell r="AE293">
            <v>289867.83999999997</v>
          </cell>
        </row>
        <row r="294">
          <cell r="AC294">
            <v>309640.32000000001</v>
          </cell>
          <cell r="AD294">
            <v>-25989.089999999997</v>
          </cell>
          <cell r="AE294">
            <v>283651.23</v>
          </cell>
        </row>
        <row r="295">
          <cell r="AC295">
            <v>282805.90999999997</v>
          </cell>
          <cell r="AE295">
            <v>282805.90999999997</v>
          </cell>
        </row>
        <row r="296">
          <cell r="AC296">
            <v>272665.37999999995</v>
          </cell>
          <cell r="AE296">
            <v>272665.37999999995</v>
          </cell>
        </row>
        <row r="297">
          <cell r="AC297">
            <v>185023.70000000022</v>
          </cell>
          <cell r="AD297">
            <v>87566.48000000001</v>
          </cell>
          <cell r="AE297">
            <v>272590.18000000023</v>
          </cell>
        </row>
        <row r="298">
          <cell r="AC298">
            <v>271001.45999999996</v>
          </cell>
          <cell r="AE298">
            <v>271001.45999999996</v>
          </cell>
        </row>
        <row r="299">
          <cell r="AC299">
            <v>270287.82999999996</v>
          </cell>
          <cell r="AE299">
            <v>270287.82999999996</v>
          </cell>
        </row>
        <row r="300">
          <cell r="AC300">
            <v>269562.23999999999</v>
          </cell>
          <cell r="AE300">
            <v>269562.23999999999</v>
          </cell>
        </row>
        <row r="301">
          <cell r="AC301">
            <v>264680.21999999997</v>
          </cell>
          <cell r="AE301">
            <v>264680.21999999997</v>
          </cell>
        </row>
        <row r="302">
          <cell r="AC302">
            <v>263839.56</v>
          </cell>
          <cell r="AE302">
            <v>263839.56</v>
          </cell>
        </row>
        <row r="303">
          <cell r="AC303">
            <v>260605.36</v>
          </cell>
          <cell r="AE303">
            <v>260605.36</v>
          </cell>
        </row>
        <row r="304">
          <cell r="AC304">
            <v>260377.61</v>
          </cell>
          <cell r="AE304">
            <v>260377.61</v>
          </cell>
        </row>
        <row r="305">
          <cell r="AC305">
            <v>253113.7999999999</v>
          </cell>
          <cell r="AD305">
            <v>6408.93</v>
          </cell>
          <cell r="AE305">
            <v>259522.72999999989</v>
          </cell>
        </row>
        <row r="306">
          <cell r="AC306">
            <v>259037.74</v>
          </cell>
          <cell r="AE306">
            <v>259037.74</v>
          </cell>
        </row>
        <row r="307">
          <cell r="AC307">
            <v>258416.71</v>
          </cell>
          <cell r="AE307">
            <v>258416.71</v>
          </cell>
        </row>
        <row r="308">
          <cell r="AC308">
            <v>253867.13999999998</v>
          </cell>
          <cell r="AE308">
            <v>253867.13999999998</v>
          </cell>
        </row>
        <row r="309">
          <cell r="AC309">
            <v>245364.95999999996</v>
          </cell>
          <cell r="AE309">
            <v>245364.95999999996</v>
          </cell>
        </row>
        <row r="310">
          <cell r="AC310">
            <v>244866.79999999888</v>
          </cell>
          <cell r="AE310">
            <v>244866.79999999888</v>
          </cell>
        </row>
        <row r="311">
          <cell r="AC311">
            <v>236917.96999999997</v>
          </cell>
          <cell r="AE311">
            <v>236917.96999999997</v>
          </cell>
        </row>
        <row r="312">
          <cell r="AC312">
            <v>228837.99000000002</v>
          </cell>
          <cell r="AE312">
            <v>228837.99000000002</v>
          </cell>
        </row>
        <row r="313">
          <cell r="AC313">
            <v>227918.12999999998</v>
          </cell>
          <cell r="AE313">
            <v>227918.12999999998</v>
          </cell>
        </row>
        <row r="314">
          <cell r="AC314">
            <v>226917.63</v>
          </cell>
          <cell r="AE314">
            <v>226917.63</v>
          </cell>
        </row>
        <row r="315">
          <cell r="AC315">
            <v>226201.89</v>
          </cell>
          <cell r="AE315">
            <v>226201.89</v>
          </cell>
        </row>
        <row r="316">
          <cell r="AC316">
            <v>223011.85</v>
          </cell>
          <cell r="AE316">
            <v>223011.85</v>
          </cell>
        </row>
        <row r="317">
          <cell r="AC317">
            <v>196526.55000000005</v>
          </cell>
          <cell r="AD317">
            <v>24606.21</v>
          </cell>
          <cell r="AE317">
            <v>221132.76000000004</v>
          </cell>
        </row>
        <row r="318">
          <cell r="AC318">
            <v>199366.75000000003</v>
          </cell>
          <cell r="AD318">
            <v>20238.189999999999</v>
          </cell>
          <cell r="AE318">
            <v>219604.94000000003</v>
          </cell>
        </row>
        <row r="319">
          <cell r="AC319">
            <v>216725.13</v>
          </cell>
          <cell r="AE319">
            <v>216725.13</v>
          </cell>
        </row>
        <row r="320">
          <cell r="AC320">
            <v>212420.91</v>
          </cell>
          <cell r="AE320">
            <v>212420.91</v>
          </cell>
        </row>
        <row r="321">
          <cell r="AC321">
            <v>207137.13999999998</v>
          </cell>
          <cell r="AE321">
            <v>207137.13999999998</v>
          </cell>
        </row>
        <row r="322">
          <cell r="AC322">
            <v>204196.53</v>
          </cell>
          <cell r="AE322">
            <v>204196.53</v>
          </cell>
        </row>
        <row r="323">
          <cell r="AC323">
            <v>96685.459999999992</v>
          </cell>
          <cell r="AD323">
            <v>103558.10999999999</v>
          </cell>
          <cell r="AE323">
            <v>200243.56999999998</v>
          </cell>
        </row>
        <row r="324">
          <cell r="AC324">
            <v>198819.26</v>
          </cell>
          <cell r="AE324">
            <v>198819.26</v>
          </cell>
        </row>
        <row r="325">
          <cell r="AC325">
            <v>197496.18</v>
          </cell>
          <cell r="AE325">
            <v>197496.18</v>
          </cell>
        </row>
        <row r="326">
          <cell r="AC326">
            <v>186499.94999999998</v>
          </cell>
          <cell r="AD326">
            <v>9806.5400000000045</v>
          </cell>
          <cell r="AE326">
            <v>196306.49</v>
          </cell>
        </row>
        <row r="327">
          <cell r="AC327">
            <v>196135.27999999997</v>
          </cell>
          <cell r="AE327">
            <v>196135.27999999997</v>
          </cell>
        </row>
        <row r="328">
          <cell r="AC328">
            <v>176590.64999999997</v>
          </cell>
          <cell r="AD328">
            <v>15548.869999999999</v>
          </cell>
          <cell r="AE328">
            <v>192139.51999999996</v>
          </cell>
        </row>
        <row r="329">
          <cell r="AC329">
            <v>188769.98</v>
          </cell>
          <cell r="AE329">
            <v>188769.98</v>
          </cell>
        </row>
        <row r="330">
          <cell r="AC330">
            <v>188063.38</v>
          </cell>
          <cell r="AE330">
            <v>188063.38</v>
          </cell>
        </row>
        <row r="331">
          <cell r="AC331">
            <v>187396.86000000002</v>
          </cell>
          <cell r="AE331">
            <v>187396.86000000002</v>
          </cell>
        </row>
        <row r="332">
          <cell r="AC332">
            <v>184337.09000000003</v>
          </cell>
          <cell r="AE332">
            <v>184337.09000000003</v>
          </cell>
        </row>
        <row r="333">
          <cell r="AC333">
            <v>184105.08</v>
          </cell>
          <cell r="AE333">
            <v>184105.08</v>
          </cell>
        </row>
        <row r="334">
          <cell r="AC334">
            <v>179744.52</v>
          </cell>
          <cell r="AE334">
            <v>179744.52</v>
          </cell>
        </row>
        <row r="335">
          <cell r="AC335">
            <v>176723.24</v>
          </cell>
          <cell r="AE335">
            <v>176723.24</v>
          </cell>
        </row>
        <row r="336">
          <cell r="AC336">
            <v>176060.26</v>
          </cell>
          <cell r="AE336">
            <v>176060.26</v>
          </cell>
        </row>
        <row r="337">
          <cell r="AC337">
            <v>173727.35999999999</v>
          </cell>
          <cell r="AE337">
            <v>173727.35999999999</v>
          </cell>
        </row>
        <row r="338">
          <cell r="AC338">
            <v>169662.91999999998</v>
          </cell>
          <cell r="AE338">
            <v>169662.91999999998</v>
          </cell>
        </row>
        <row r="339">
          <cell r="AC339">
            <v>1489875.3399999994</v>
          </cell>
          <cell r="AD339">
            <v>-1324709.57</v>
          </cell>
          <cell r="AE339">
            <v>165165.76999999932</v>
          </cell>
        </row>
        <row r="340">
          <cell r="AC340">
            <v>164988.97999999998</v>
          </cell>
          <cell r="AE340">
            <v>164988.97999999998</v>
          </cell>
        </row>
        <row r="341">
          <cell r="AC341">
            <v>137715.13000000018</v>
          </cell>
          <cell r="AD341">
            <v>26280.699999999997</v>
          </cell>
          <cell r="AE341">
            <v>163995.83000000019</v>
          </cell>
        </row>
        <row r="342">
          <cell r="AC342">
            <v>88821.349999999977</v>
          </cell>
          <cell r="AD342">
            <v>74455.14</v>
          </cell>
          <cell r="AE342">
            <v>163276.49</v>
          </cell>
        </row>
        <row r="343">
          <cell r="AC343">
            <v>162741.89999999956</v>
          </cell>
          <cell r="AE343">
            <v>162741.89999999956</v>
          </cell>
        </row>
        <row r="344">
          <cell r="AC344">
            <v>160997.04999999999</v>
          </cell>
          <cell r="AE344">
            <v>160997.04999999999</v>
          </cell>
        </row>
        <row r="345">
          <cell r="AC345">
            <v>158364.69999999998</v>
          </cell>
          <cell r="AE345">
            <v>158364.69999999998</v>
          </cell>
        </row>
        <row r="346">
          <cell r="AC346">
            <v>157269.39000000001</v>
          </cell>
          <cell r="AE346">
            <v>157269.39000000001</v>
          </cell>
        </row>
        <row r="347">
          <cell r="AC347">
            <v>156782.48000000001</v>
          </cell>
          <cell r="AE347">
            <v>156782.48000000001</v>
          </cell>
        </row>
        <row r="348">
          <cell r="AC348">
            <v>138199.60999999996</v>
          </cell>
          <cell r="AD348">
            <v>13218.109999999999</v>
          </cell>
          <cell r="AE348">
            <v>151417.71999999994</v>
          </cell>
        </row>
        <row r="349">
          <cell r="AC349">
            <v>149016.29000000004</v>
          </cell>
          <cell r="AE349">
            <v>149016.29000000004</v>
          </cell>
        </row>
        <row r="350">
          <cell r="AC350">
            <v>146609.56</v>
          </cell>
          <cell r="AE350">
            <v>146609.56</v>
          </cell>
        </row>
        <row r="351">
          <cell r="AC351">
            <v>145754.32999999999</v>
          </cell>
          <cell r="AE351">
            <v>145754.32999999999</v>
          </cell>
        </row>
        <row r="352">
          <cell r="AC352">
            <v>145689.75</v>
          </cell>
          <cell r="AE352">
            <v>145689.75</v>
          </cell>
        </row>
        <row r="353">
          <cell r="AC353">
            <v>143566.95000000001</v>
          </cell>
          <cell r="AE353">
            <v>143566.95000000001</v>
          </cell>
        </row>
        <row r="354">
          <cell r="AC354">
            <v>141067.46</v>
          </cell>
          <cell r="AE354">
            <v>141067.46</v>
          </cell>
        </row>
        <row r="355">
          <cell r="AC355">
            <v>138136.15</v>
          </cell>
          <cell r="AE355">
            <v>138136.15</v>
          </cell>
        </row>
        <row r="356">
          <cell r="AC356">
            <v>134632.78999999998</v>
          </cell>
          <cell r="AD356">
            <v>1624.17</v>
          </cell>
          <cell r="AE356">
            <v>136256.95999999999</v>
          </cell>
        </row>
        <row r="357">
          <cell r="AC357">
            <v>134465.63</v>
          </cell>
          <cell r="AE357">
            <v>134465.63</v>
          </cell>
        </row>
        <row r="358">
          <cell r="AC358">
            <v>133143.79999999999</v>
          </cell>
          <cell r="AE358">
            <v>133143.79999999999</v>
          </cell>
        </row>
        <row r="359">
          <cell r="AC359">
            <v>131951.01999999999</v>
          </cell>
          <cell r="AE359">
            <v>131951.01999999999</v>
          </cell>
        </row>
        <row r="360">
          <cell r="AC360">
            <v>129946.69</v>
          </cell>
          <cell r="AE360">
            <v>129946.69</v>
          </cell>
        </row>
        <row r="361">
          <cell r="AC361">
            <v>129817.45</v>
          </cell>
          <cell r="AE361">
            <v>129817.45</v>
          </cell>
        </row>
        <row r="362">
          <cell r="AC362">
            <v>129435.79000000001</v>
          </cell>
          <cell r="AE362">
            <v>129435.79000000001</v>
          </cell>
        </row>
        <row r="363">
          <cell r="AC363">
            <v>128489.39000000003</v>
          </cell>
          <cell r="AE363">
            <v>128489.39000000003</v>
          </cell>
        </row>
        <row r="364">
          <cell r="AC364">
            <v>127045.68</v>
          </cell>
          <cell r="AE364">
            <v>127045.68</v>
          </cell>
        </row>
        <row r="365">
          <cell r="AC365">
            <v>124101.11999999989</v>
          </cell>
          <cell r="AE365">
            <v>124101.11999999989</v>
          </cell>
        </row>
        <row r="366">
          <cell r="AC366">
            <v>123478.6</v>
          </cell>
          <cell r="AE366">
            <v>123478.6</v>
          </cell>
        </row>
        <row r="367">
          <cell r="AC367">
            <v>-1.9400000000000002</v>
          </cell>
          <cell r="AD367">
            <v>116583.1</v>
          </cell>
          <cell r="AE367">
            <v>116581.16</v>
          </cell>
        </row>
        <row r="368">
          <cell r="AC368">
            <v>114083.85</v>
          </cell>
          <cell r="AE368">
            <v>114083.85</v>
          </cell>
        </row>
        <row r="369">
          <cell r="AC369">
            <v>113919.76000000002</v>
          </cell>
          <cell r="AE369">
            <v>113919.76000000002</v>
          </cell>
        </row>
        <row r="370">
          <cell r="AC370">
            <v>112075.75</v>
          </cell>
          <cell r="AE370">
            <v>112075.75</v>
          </cell>
        </row>
        <row r="371">
          <cell r="AC371">
            <v>107652.03</v>
          </cell>
          <cell r="AE371">
            <v>107652.03</v>
          </cell>
        </row>
        <row r="372">
          <cell r="AC372">
            <v>107317.57999999999</v>
          </cell>
          <cell r="AE372">
            <v>107317.57999999999</v>
          </cell>
        </row>
        <row r="373">
          <cell r="AD373">
            <v>103400.55</v>
          </cell>
          <cell r="AE373">
            <v>103400.55</v>
          </cell>
        </row>
        <row r="374">
          <cell r="AC374">
            <v>102042.78</v>
          </cell>
          <cell r="AE374">
            <v>102042.78</v>
          </cell>
        </row>
        <row r="375">
          <cell r="AC375">
            <v>101059.03</v>
          </cell>
          <cell r="AE375">
            <v>101059.03</v>
          </cell>
        </row>
        <row r="376">
          <cell r="AC376">
            <v>101018.35</v>
          </cell>
          <cell r="AE376">
            <v>101018.35</v>
          </cell>
        </row>
        <row r="377">
          <cell r="AC377">
            <v>100770.70000000001</v>
          </cell>
          <cell r="AE377">
            <v>100770.70000000001</v>
          </cell>
        </row>
        <row r="378">
          <cell r="AC378">
            <v>98416.59</v>
          </cell>
          <cell r="AE378">
            <v>98416.59</v>
          </cell>
        </row>
        <row r="379">
          <cell r="AC379">
            <v>96149.52</v>
          </cell>
          <cell r="AE379">
            <v>96149.52</v>
          </cell>
        </row>
        <row r="380">
          <cell r="AC380">
            <v>91983.71</v>
          </cell>
          <cell r="AE380">
            <v>91983.71</v>
          </cell>
        </row>
        <row r="381">
          <cell r="AC381">
            <v>90947.77</v>
          </cell>
          <cell r="AE381">
            <v>90947.77</v>
          </cell>
        </row>
        <row r="382">
          <cell r="AC382">
            <v>88197.219999999972</v>
          </cell>
          <cell r="AE382">
            <v>88197.219999999972</v>
          </cell>
        </row>
        <row r="383">
          <cell r="AC383">
            <v>66993.95000000007</v>
          </cell>
          <cell r="AD383">
            <v>20571.93</v>
          </cell>
          <cell r="AE383">
            <v>87565.880000000063</v>
          </cell>
        </row>
        <row r="384">
          <cell r="AC384">
            <v>83583.31</v>
          </cell>
          <cell r="AE384">
            <v>83583.31</v>
          </cell>
        </row>
        <row r="385">
          <cell r="AC385">
            <v>81967.02</v>
          </cell>
          <cell r="AE385">
            <v>81967.02</v>
          </cell>
        </row>
        <row r="386">
          <cell r="AC386">
            <v>81605.94</v>
          </cell>
          <cell r="AE386">
            <v>81605.94</v>
          </cell>
        </row>
        <row r="387">
          <cell r="AC387">
            <v>79593.740000000005</v>
          </cell>
          <cell r="AE387">
            <v>79593.740000000005</v>
          </cell>
        </row>
        <row r="388">
          <cell r="AC388">
            <v>78962.02</v>
          </cell>
          <cell r="AE388">
            <v>78962.02</v>
          </cell>
        </row>
        <row r="389">
          <cell r="AC389">
            <v>78438.639999999985</v>
          </cell>
          <cell r="AE389">
            <v>78438.639999999985</v>
          </cell>
        </row>
        <row r="390">
          <cell r="AC390">
            <v>77708.820000000007</v>
          </cell>
          <cell r="AE390">
            <v>77708.820000000007</v>
          </cell>
        </row>
        <row r="391">
          <cell r="AC391">
            <v>74890.91</v>
          </cell>
          <cell r="AE391">
            <v>74890.91</v>
          </cell>
        </row>
        <row r="392">
          <cell r="AC392">
            <v>73774.3</v>
          </cell>
          <cell r="AE392">
            <v>73774.3</v>
          </cell>
        </row>
        <row r="393">
          <cell r="AC393">
            <v>226902.73000000004</v>
          </cell>
          <cell r="AD393">
            <v>-154125.7600000001</v>
          </cell>
          <cell r="AE393">
            <v>72776.969999999943</v>
          </cell>
        </row>
        <row r="394">
          <cell r="AC394">
            <v>71973.2</v>
          </cell>
          <cell r="AE394">
            <v>71973.2</v>
          </cell>
        </row>
        <row r="395">
          <cell r="AC395">
            <v>71840.040000000008</v>
          </cell>
          <cell r="AE395">
            <v>71840.040000000008</v>
          </cell>
        </row>
        <row r="396">
          <cell r="AC396">
            <v>71526.09</v>
          </cell>
          <cell r="AE396">
            <v>71526.09</v>
          </cell>
        </row>
        <row r="397">
          <cell r="AC397">
            <v>52148.94000000001</v>
          </cell>
          <cell r="AD397">
            <v>18151.09</v>
          </cell>
          <cell r="AE397">
            <v>70300.030000000013</v>
          </cell>
        </row>
        <row r="398">
          <cell r="AC398">
            <v>69828.58</v>
          </cell>
          <cell r="AE398">
            <v>69828.58</v>
          </cell>
        </row>
        <row r="399">
          <cell r="AC399">
            <v>68570.409999999989</v>
          </cell>
          <cell r="AE399">
            <v>68570.409999999989</v>
          </cell>
        </row>
        <row r="400">
          <cell r="AC400">
            <v>68010.06</v>
          </cell>
          <cell r="AE400">
            <v>68010.06</v>
          </cell>
        </row>
        <row r="401">
          <cell r="AC401">
            <v>67775.39</v>
          </cell>
          <cell r="AE401">
            <v>67775.39</v>
          </cell>
        </row>
        <row r="402">
          <cell r="AC402">
            <v>65121.82</v>
          </cell>
          <cell r="AE402">
            <v>65121.82</v>
          </cell>
        </row>
        <row r="403">
          <cell r="AC403">
            <v>61517.05</v>
          </cell>
          <cell r="AE403">
            <v>61517.05</v>
          </cell>
        </row>
        <row r="404">
          <cell r="AC404">
            <v>60977.4</v>
          </cell>
          <cell r="AE404">
            <v>60977.4</v>
          </cell>
        </row>
        <row r="405">
          <cell r="AC405">
            <v>60062.740000000005</v>
          </cell>
          <cell r="AE405">
            <v>60062.740000000005</v>
          </cell>
        </row>
        <row r="406">
          <cell r="AC406">
            <v>56017.31</v>
          </cell>
          <cell r="AE406">
            <v>56017.31</v>
          </cell>
        </row>
        <row r="407">
          <cell r="AC407">
            <v>55840.83</v>
          </cell>
          <cell r="AE407">
            <v>55840.83</v>
          </cell>
        </row>
        <row r="408">
          <cell r="AC408">
            <v>55629.96</v>
          </cell>
          <cell r="AE408">
            <v>55629.96</v>
          </cell>
        </row>
        <row r="409">
          <cell r="AC409">
            <v>-1822.9000000000269</v>
          </cell>
          <cell r="AD409">
            <v>57352.5</v>
          </cell>
          <cell r="AE409">
            <v>55529.599999999977</v>
          </cell>
        </row>
        <row r="410">
          <cell r="AD410">
            <v>54096.679999999993</v>
          </cell>
          <cell r="AE410">
            <v>54096.679999999993</v>
          </cell>
        </row>
        <row r="411">
          <cell r="AC411">
            <v>53859.049999999996</v>
          </cell>
          <cell r="AE411">
            <v>53859.049999999996</v>
          </cell>
        </row>
        <row r="412">
          <cell r="AC412">
            <v>53851.040000000001</v>
          </cell>
          <cell r="AE412">
            <v>53851.040000000001</v>
          </cell>
        </row>
        <row r="413">
          <cell r="AC413">
            <v>53704.770000000004</v>
          </cell>
          <cell r="AE413">
            <v>53704.770000000004</v>
          </cell>
        </row>
        <row r="414">
          <cell r="AC414">
            <v>53622</v>
          </cell>
          <cell r="AE414">
            <v>53622</v>
          </cell>
        </row>
        <row r="415">
          <cell r="AC415">
            <v>53453.85</v>
          </cell>
          <cell r="AE415">
            <v>53453.85</v>
          </cell>
        </row>
        <row r="416">
          <cell r="AC416">
            <v>51285.61</v>
          </cell>
          <cell r="AD416">
            <v>1870.55</v>
          </cell>
          <cell r="AE416">
            <v>53156.160000000003</v>
          </cell>
        </row>
        <row r="417">
          <cell r="AC417">
            <v>53111.61</v>
          </cell>
          <cell r="AE417">
            <v>53111.61</v>
          </cell>
        </row>
        <row r="418">
          <cell r="AC418">
            <v>50280.259999999995</v>
          </cell>
          <cell r="AE418">
            <v>50280.259999999995</v>
          </cell>
        </row>
        <row r="419">
          <cell r="AD419">
            <v>49912.729999999996</v>
          </cell>
          <cell r="AE419">
            <v>49912.729999999996</v>
          </cell>
        </row>
        <row r="420">
          <cell r="AD420">
            <v>48474.76</v>
          </cell>
          <cell r="AE420">
            <v>48474.76</v>
          </cell>
        </row>
        <row r="421">
          <cell r="AC421">
            <v>42371</v>
          </cell>
          <cell r="AD421">
            <v>4575.4699999999993</v>
          </cell>
          <cell r="AE421">
            <v>46946.47</v>
          </cell>
        </row>
        <row r="422">
          <cell r="AC422">
            <v>17840.300000000192</v>
          </cell>
          <cell r="AD422">
            <v>29039.91</v>
          </cell>
          <cell r="AE422">
            <v>46880.210000000196</v>
          </cell>
        </row>
        <row r="423">
          <cell r="AD423">
            <v>46804.08</v>
          </cell>
          <cell r="AE423">
            <v>46804.08</v>
          </cell>
        </row>
        <row r="424">
          <cell r="AC424">
            <v>45400</v>
          </cell>
          <cell r="AE424">
            <v>45400</v>
          </cell>
        </row>
        <row r="425">
          <cell r="AD425">
            <v>45272.950000000004</v>
          </cell>
          <cell r="AE425">
            <v>45272.950000000004</v>
          </cell>
        </row>
        <row r="426">
          <cell r="AC426">
            <v>43861.290000000045</v>
          </cell>
          <cell r="AE426">
            <v>43861.290000000045</v>
          </cell>
        </row>
        <row r="427">
          <cell r="AC427">
            <v>43177.560000000005</v>
          </cell>
          <cell r="AE427">
            <v>43177.560000000005</v>
          </cell>
        </row>
        <row r="428">
          <cell r="AC428">
            <v>42922.76999999999</v>
          </cell>
          <cell r="AE428">
            <v>42922.76999999999</v>
          </cell>
        </row>
        <row r="429">
          <cell r="AD429">
            <v>42388.21</v>
          </cell>
          <cell r="AE429">
            <v>42388.21</v>
          </cell>
        </row>
        <row r="430">
          <cell r="AC430">
            <v>42094.010000000009</v>
          </cell>
          <cell r="AE430">
            <v>42094.010000000009</v>
          </cell>
        </row>
        <row r="431">
          <cell r="AC431">
            <v>39630.399999999994</v>
          </cell>
          <cell r="AE431">
            <v>39630.399999999994</v>
          </cell>
        </row>
        <row r="432">
          <cell r="AC432">
            <v>39142.06</v>
          </cell>
          <cell r="AE432">
            <v>39142.06</v>
          </cell>
        </row>
        <row r="433">
          <cell r="AC433">
            <v>38855.11</v>
          </cell>
          <cell r="AE433">
            <v>38855.11</v>
          </cell>
        </row>
        <row r="434">
          <cell r="AC434">
            <v>38139.4</v>
          </cell>
          <cell r="AE434">
            <v>38139.4</v>
          </cell>
        </row>
        <row r="435">
          <cell r="AC435">
            <v>38095.5</v>
          </cell>
          <cell r="AE435">
            <v>38095.5</v>
          </cell>
        </row>
        <row r="436">
          <cell r="AC436">
            <v>37163.17</v>
          </cell>
          <cell r="AE436">
            <v>37163.17</v>
          </cell>
        </row>
        <row r="437">
          <cell r="AC437">
            <v>36686.840000000004</v>
          </cell>
          <cell r="AE437">
            <v>36686.840000000004</v>
          </cell>
        </row>
        <row r="438">
          <cell r="AC438">
            <v>35393.599999999999</v>
          </cell>
          <cell r="AE438">
            <v>35393.599999999999</v>
          </cell>
        </row>
        <row r="439">
          <cell r="AC439">
            <v>34481.130000000005</v>
          </cell>
          <cell r="AE439">
            <v>34481.130000000005</v>
          </cell>
        </row>
        <row r="440">
          <cell r="AC440">
            <v>34109.789999999986</v>
          </cell>
          <cell r="AE440">
            <v>34109.789999999986</v>
          </cell>
        </row>
        <row r="441">
          <cell r="AC441">
            <v>33204.36</v>
          </cell>
          <cell r="AE441">
            <v>33204.36</v>
          </cell>
        </row>
        <row r="442">
          <cell r="AC442">
            <v>32504.59</v>
          </cell>
          <cell r="AE442">
            <v>32504.59</v>
          </cell>
        </row>
        <row r="443">
          <cell r="AC443">
            <v>31440.370000000003</v>
          </cell>
          <cell r="AD443">
            <v>552.58000000000004</v>
          </cell>
          <cell r="AE443">
            <v>31992.950000000004</v>
          </cell>
        </row>
        <row r="444">
          <cell r="AC444">
            <v>-4119.5099999999875</v>
          </cell>
          <cell r="AD444">
            <v>35811.280000000006</v>
          </cell>
          <cell r="AE444">
            <v>31691.770000000019</v>
          </cell>
        </row>
        <row r="445">
          <cell r="AC445">
            <v>28737.06</v>
          </cell>
          <cell r="AE445">
            <v>28737.06</v>
          </cell>
        </row>
        <row r="446">
          <cell r="AC446">
            <v>27439.26</v>
          </cell>
          <cell r="AE446">
            <v>27439.26</v>
          </cell>
        </row>
        <row r="447">
          <cell r="AC447">
            <v>14296.279999999995</v>
          </cell>
          <cell r="AD447">
            <v>12698.31</v>
          </cell>
          <cell r="AE447">
            <v>26994.589999999997</v>
          </cell>
        </row>
        <row r="448">
          <cell r="AC448">
            <v>26678.530000000002</v>
          </cell>
          <cell r="AE448">
            <v>26678.530000000002</v>
          </cell>
        </row>
        <row r="449">
          <cell r="AD449">
            <v>26201.37</v>
          </cell>
          <cell r="AE449">
            <v>26201.37</v>
          </cell>
        </row>
        <row r="450">
          <cell r="AC450">
            <v>25316.219999999998</v>
          </cell>
          <cell r="AE450">
            <v>25316.219999999998</v>
          </cell>
        </row>
        <row r="451">
          <cell r="AD451">
            <v>23599.38</v>
          </cell>
          <cell r="AE451">
            <v>23599.38</v>
          </cell>
        </row>
        <row r="452">
          <cell r="AD452">
            <v>22054.94</v>
          </cell>
          <cell r="AE452">
            <v>22054.94</v>
          </cell>
        </row>
        <row r="453">
          <cell r="AC453">
            <v>22045.579999999994</v>
          </cell>
          <cell r="AE453">
            <v>22045.579999999994</v>
          </cell>
        </row>
        <row r="454">
          <cell r="AC454">
            <v>13748.780000000002</v>
          </cell>
          <cell r="AD454">
            <v>7343.51</v>
          </cell>
          <cell r="AE454">
            <v>21092.29</v>
          </cell>
        </row>
        <row r="455">
          <cell r="AC455">
            <v>20172.810000000001</v>
          </cell>
          <cell r="AE455">
            <v>20172.810000000001</v>
          </cell>
        </row>
        <row r="456">
          <cell r="AC456">
            <v>19485</v>
          </cell>
          <cell r="AE456">
            <v>19485</v>
          </cell>
        </row>
        <row r="457">
          <cell r="AC457">
            <v>-2426.85</v>
          </cell>
          <cell r="AD457">
            <v>20465.500000000004</v>
          </cell>
          <cell r="AE457">
            <v>18038.650000000005</v>
          </cell>
        </row>
        <row r="458">
          <cell r="AC458">
            <v>17868.86</v>
          </cell>
          <cell r="AE458">
            <v>17868.86</v>
          </cell>
        </row>
        <row r="459">
          <cell r="AC459">
            <v>17690.05</v>
          </cell>
          <cell r="AE459">
            <v>17690.05</v>
          </cell>
        </row>
        <row r="460">
          <cell r="AC460">
            <v>17409.39</v>
          </cell>
          <cell r="AE460">
            <v>17409.39</v>
          </cell>
        </row>
        <row r="461">
          <cell r="AC461">
            <v>16441.740000000002</v>
          </cell>
          <cell r="AE461">
            <v>16441.740000000002</v>
          </cell>
        </row>
        <row r="462">
          <cell r="AC462">
            <v>15013.79</v>
          </cell>
          <cell r="AE462">
            <v>15013.79</v>
          </cell>
        </row>
        <row r="463">
          <cell r="AC463">
            <v>14899.529999999999</v>
          </cell>
          <cell r="AE463">
            <v>14899.529999999999</v>
          </cell>
        </row>
        <row r="464">
          <cell r="AC464">
            <v>14784.93</v>
          </cell>
          <cell r="AE464">
            <v>14784.93</v>
          </cell>
        </row>
        <row r="465">
          <cell r="AC465">
            <v>11617.98</v>
          </cell>
          <cell r="AD465">
            <v>2036.75</v>
          </cell>
          <cell r="AE465">
            <v>13654.73</v>
          </cell>
        </row>
        <row r="466">
          <cell r="AC466">
            <v>13426.69</v>
          </cell>
          <cell r="AE466">
            <v>13426.69</v>
          </cell>
        </row>
        <row r="467">
          <cell r="AC467">
            <v>13129.10000000002</v>
          </cell>
          <cell r="AE467">
            <v>13129.10000000002</v>
          </cell>
        </row>
        <row r="468">
          <cell r="AC468">
            <v>12851.589999999998</v>
          </cell>
          <cell r="AE468">
            <v>12851.589999999998</v>
          </cell>
        </row>
        <row r="469">
          <cell r="AC469">
            <v>12430.15</v>
          </cell>
          <cell r="AE469">
            <v>12430.15</v>
          </cell>
        </row>
        <row r="470">
          <cell r="AC470">
            <v>12106.639999999992</v>
          </cell>
          <cell r="AE470">
            <v>12106.639999999992</v>
          </cell>
        </row>
        <row r="471">
          <cell r="AC471">
            <v>10844.699999999986</v>
          </cell>
          <cell r="AE471">
            <v>10844.699999999986</v>
          </cell>
        </row>
        <row r="472">
          <cell r="AC472">
            <v>10515.49</v>
          </cell>
          <cell r="AE472">
            <v>10515.49</v>
          </cell>
        </row>
        <row r="473">
          <cell r="AC473">
            <v>10504.710000000001</v>
          </cell>
          <cell r="AE473">
            <v>10504.710000000001</v>
          </cell>
        </row>
        <row r="474">
          <cell r="AC474">
            <v>10200.25</v>
          </cell>
          <cell r="AE474">
            <v>10200.25</v>
          </cell>
        </row>
        <row r="475">
          <cell r="AC475">
            <v>10001.129999999999</v>
          </cell>
          <cell r="AE475">
            <v>10001.129999999999</v>
          </cell>
        </row>
        <row r="476">
          <cell r="AC476">
            <v>9130.6600000000017</v>
          </cell>
          <cell r="AE476">
            <v>9130.6600000000017</v>
          </cell>
        </row>
        <row r="477">
          <cell r="AC477">
            <v>66591.140000000014</v>
          </cell>
          <cell r="AD477">
            <v>-57605.940000000031</v>
          </cell>
          <cell r="AE477">
            <v>8985.1999999999825</v>
          </cell>
        </row>
        <row r="478">
          <cell r="AC478">
            <v>8959.7200000000012</v>
          </cell>
          <cell r="AE478">
            <v>8959.7200000000012</v>
          </cell>
        </row>
        <row r="479">
          <cell r="AC479">
            <v>8915.26</v>
          </cell>
          <cell r="AE479">
            <v>8915.26</v>
          </cell>
        </row>
        <row r="480">
          <cell r="AC480">
            <v>8757.58</v>
          </cell>
          <cell r="AE480">
            <v>8757.58</v>
          </cell>
        </row>
        <row r="481">
          <cell r="AC481">
            <v>8251.5400000000009</v>
          </cell>
          <cell r="AE481">
            <v>8251.5400000000009</v>
          </cell>
        </row>
        <row r="482">
          <cell r="AC482">
            <v>8202.5300000000007</v>
          </cell>
          <cell r="AE482">
            <v>8202.5300000000007</v>
          </cell>
        </row>
        <row r="483">
          <cell r="AC483">
            <v>8096.3399999999565</v>
          </cell>
          <cell r="AE483">
            <v>8096.3399999999565</v>
          </cell>
        </row>
        <row r="484">
          <cell r="AC484">
            <v>6791</v>
          </cell>
          <cell r="AE484">
            <v>6791</v>
          </cell>
        </row>
        <row r="485">
          <cell r="AC485">
            <v>5878.99</v>
          </cell>
          <cell r="AE485">
            <v>5878.99</v>
          </cell>
        </row>
        <row r="486">
          <cell r="AC486">
            <v>5868.46</v>
          </cell>
          <cell r="AE486">
            <v>5868.46</v>
          </cell>
        </row>
        <row r="487">
          <cell r="AC487">
            <v>5579.5200000000041</v>
          </cell>
          <cell r="AE487">
            <v>5579.5200000000041</v>
          </cell>
        </row>
        <row r="488">
          <cell r="AC488">
            <v>5366.9400000000014</v>
          </cell>
          <cell r="AE488">
            <v>5366.9400000000014</v>
          </cell>
        </row>
        <row r="489">
          <cell r="AC489">
            <v>5144.9999999999982</v>
          </cell>
          <cell r="AE489">
            <v>5144.9999999999982</v>
          </cell>
        </row>
        <row r="490">
          <cell r="AC490">
            <v>4720.3099999999995</v>
          </cell>
          <cell r="AE490">
            <v>4720.3099999999995</v>
          </cell>
        </row>
        <row r="491">
          <cell r="AC491">
            <v>4091.9599999999996</v>
          </cell>
          <cell r="AE491">
            <v>4091.9599999999996</v>
          </cell>
        </row>
        <row r="492">
          <cell r="AC492">
            <v>3789.11</v>
          </cell>
          <cell r="AE492">
            <v>3789.11</v>
          </cell>
        </row>
        <row r="493">
          <cell r="AC493">
            <v>2793.9900000000021</v>
          </cell>
          <cell r="AE493">
            <v>2793.9900000000021</v>
          </cell>
        </row>
        <row r="494">
          <cell r="AC494">
            <v>2481.09</v>
          </cell>
          <cell r="AE494">
            <v>2481.09</v>
          </cell>
        </row>
        <row r="495">
          <cell r="AC495">
            <v>2471.35</v>
          </cell>
          <cell r="AE495">
            <v>2471.35</v>
          </cell>
        </row>
        <row r="496">
          <cell r="AC496">
            <v>2411.1999999999998</v>
          </cell>
          <cell r="AE496">
            <v>2411.1999999999998</v>
          </cell>
        </row>
        <row r="497">
          <cell r="AC497">
            <v>2309.6999999999998</v>
          </cell>
          <cell r="AE497">
            <v>2309.6999999999998</v>
          </cell>
        </row>
        <row r="498">
          <cell r="AC498">
            <v>2251.9299999999998</v>
          </cell>
          <cell r="AE498">
            <v>2251.9299999999998</v>
          </cell>
        </row>
        <row r="499">
          <cell r="AC499">
            <v>1883.2600000000009</v>
          </cell>
          <cell r="AE499">
            <v>1883.2600000000009</v>
          </cell>
        </row>
        <row r="500">
          <cell r="AD500">
            <v>1798.23</v>
          </cell>
          <cell r="AE500">
            <v>1798.23</v>
          </cell>
        </row>
        <row r="501">
          <cell r="AC501">
            <v>1763.56</v>
          </cell>
          <cell r="AE501">
            <v>1763.56</v>
          </cell>
        </row>
        <row r="502">
          <cell r="AC502">
            <v>1544.73</v>
          </cell>
          <cell r="AE502">
            <v>1544.73</v>
          </cell>
        </row>
        <row r="503">
          <cell r="AC503">
            <v>852.17999999999984</v>
          </cell>
          <cell r="AD503">
            <v>403.98</v>
          </cell>
          <cell r="AE503">
            <v>1256.1599999999999</v>
          </cell>
        </row>
        <row r="504">
          <cell r="AC504">
            <v>3979.1699999999983</v>
          </cell>
          <cell r="AD504">
            <v>-3051.84</v>
          </cell>
          <cell r="AE504">
            <v>927.32999999999811</v>
          </cell>
        </row>
        <row r="505">
          <cell r="AC505">
            <v>478.95</v>
          </cell>
          <cell r="AE505">
            <v>478.95</v>
          </cell>
        </row>
        <row r="506">
          <cell r="AC506">
            <v>70</v>
          </cell>
          <cell r="AE506">
            <v>70</v>
          </cell>
        </row>
        <row r="507">
          <cell r="AC507">
            <v>62.800000000000004</v>
          </cell>
          <cell r="AE507">
            <v>62.800000000000004</v>
          </cell>
        </row>
        <row r="508">
          <cell r="AC508">
            <v>58.33</v>
          </cell>
          <cell r="AE508">
            <v>58.33</v>
          </cell>
        </row>
        <row r="509">
          <cell r="AC509">
            <v>28.01</v>
          </cell>
          <cell r="AE509">
            <v>28.01</v>
          </cell>
        </row>
        <row r="510">
          <cell r="AD510">
            <v>0.01</v>
          </cell>
          <cell r="AE510">
            <v>0.01</v>
          </cell>
        </row>
        <row r="511">
          <cell r="AC511">
            <v>-0.58000000000000007</v>
          </cell>
          <cell r="AE511">
            <v>-0.58000000000000007</v>
          </cell>
        </row>
        <row r="512">
          <cell r="AC512">
            <v>-483.03999999999996</v>
          </cell>
          <cell r="AE512">
            <v>-483.03999999999996</v>
          </cell>
        </row>
        <row r="513">
          <cell r="AC513">
            <v>-508.92999999993481</v>
          </cell>
          <cell r="AE513">
            <v>-508.92999999993481</v>
          </cell>
        </row>
        <row r="514">
          <cell r="AC514">
            <v>-1212.4000000000001</v>
          </cell>
          <cell r="AE514">
            <v>-1212.4000000000001</v>
          </cell>
        </row>
        <row r="515">
          <cell r="AC515">
            <v>-1323.7800000000002</v>
          </cell>
          <cell r="AE515">
            <v>-1323.7800000000002</v>
          </cell>
        </row>
        <row r="516">
          <cell r="AC516">
            <v>-4116.5599999999995</v>
          </cell>
          <cell r="AE516">
            <v>-4116.5599999999995</v>
          </cell>
        </row>
        <row r="517">
          <cell r="AC517">
            <v>-4304.49</v>
          </cell>
          <cell r="AE517">
            <v>-4304.49</v>
          </cell>
        </row>
        <row r="518">
          <cell r="AC518">
            <v>-13272.92</v>
          </cell>
          <cell r="AD518">
            <v>2160.6999999999998</v>
          </cell>
          <cell r="AE518">
            <v>-11112.220000000001</v>
          </cell>
        </row>
        <row r="519">
          <cell r="AC519">
            <v>-11975.6</v>
          </cell>
          <cell r="AE519">
            <v>-11975.6</v>
          </cell>
        </row>
        <row r="520">
          <cell r="AC520">
            <v>-13556.72</v>
          </cell>
          <cell r="AE520">
            <v>-13556.72</v>
          </cell>
        </row>
        <row r="521">
          <cell r="AD521">
            <v>-15123.29</v>
          </cell>
          <cell r="AE521">
            <v>-15123.29</v>
          </cell>
        </row>
        <row r="522">
          <cell r="AC522">
            <v>-19855.849999999999</v>
          </cell>
          <cell r="AE522">
            <v>-19855.849999999999</v>
          </cell>
        </row>
        <row r="523">
          <cell r="AC523">
            <v>-23651.72</v>
          </cell>
          <cell r="AE523">
            <v>-23651.72</v>
          </cell>
        </row>
        <row r="524">
          <cell r="AC524">
            <v>-29024.329999999998</v>
          </cell>
          <cell r="AE524">
            <v>-29024.329999999998</v>
          </cell>
        </row>
        <row r="525">
          <cell r="AC525">
            <v>-31390.569999999992</v>
          </cell>
          <cell r="AE525">
            <v>-31390.569999999992</v>
          </cell>
        </row>
        <row r="526">
          <cell r="AC526">
            <v>-36961.040000000001</v>
          </cell>
          <cell r="AE526">
            <v>-36961.040000000001</v>
          </cell>
        </row>
        <row r="527">
          <cell r="AC527">
            <v>-47007.07</v>
          </cell>
          <cell r="AE527">
            <v>-47007.07</v>
          </cell>
        </row>
        <row r="528">
          <cell r="AC528">
            <v>-62663.659999999945</v>
          </cell>
          <cell r="AE528">
            <v>-62663.659999999945</v>
          </cell>
        </row>
        <row r="529">
          <cell r="AC529">
            <v>-127787.79</v>
          </cell>
          <cell r="AE529">
            <v>-127787.79</v>
          </cell>
        </row>
        <row r="530">
          <cell r="AC530">
            <v>-268154.42000000016</v>
          </cell>
          <cell r="AD530">
            <v>24562.850000000002</v>
          </cell>
          <cell r="AE530">
            <v>-243591.57000000015</v>
          </cell>
        </row>
        <row r="531">
          <cell r="AC531">
            <v>-294441.60000000021</v>
          </cell>
          <cell r="AE531">
            <v>-294441.60000000021</v>
          </cell>
        </row>
        <row r="532">
          <cell r="AC532">
            <v>-335026.13</v>
          </cell>
          <cell r="AE532">
            <v>-335026.13</v>
          </cell>
        </row>
        <row r="533">
          <cell r="AC533">
            <v>-960004.25999999978</v>
          </cell>
          <cell r="AD533">
            <v>450488.95</v>
          </cell>
          <cell r="AE533">
            <v>-509515.30999999976</v>
          </cell>
        </row>
        <row r="534">
          <cell r="AC534">
            <v>-649051.78000000026</v>
          </cell>
          <cell r="AE534">
            <v>-649051.78000000026</v>
          </cell>
        </row>
        <row r="535">
          <cell r="AC535">
            <v>-930490.74000000011</v>
          </cell>
          <cell r="AE535">
            <v>-930490.74000000011</v>
          </cell>
        </row>
        <row r="536">
          <cell r="AC536">
            <v>-1021143.49</v>
          </cell>
          <cell r="AE536">
            <v>-1021143.49</v>
          </cell>
        </row>
        <row r="537">
          <cell r="AC537">
            <v>-1380665.49</v>
          </cell>
          <cell r="AE537">
            <v>-1380665.49</v>
          </cell>
        </row>
        <row r="538">
          <cell r="AC538">
            <v>-2020000</v>
          </cell>
          <cell r="AE538">
            <v>-2020000</v>
          </cell>
        </row>
        <row r="539">
          <cell r="AC539">
            <v>-10318981.4</v>
          </cell>
          <cell r="AE539">
            <v>-10318981.4</v>
          </cell>
        </row>
        <row r="540">
          <cell r="AC540">
            <v>2142930243.0399995</v>
          </cell>
          <cell r="AD540">
            <v>146496292.23999995</v>
          </cell>
          <cell r="AE540">
            <v>2289426535.2799983</v>
          </cell>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213CC-60BC-4F45-8B56-7DC774CDD7F7}">
  <sheetPr>
    <pageSetUpPr fitToPage="1"/>
  </sheetPr>
  <dimension ref="A1:G219"/>
  <sheetViews>
    <sheetView tabSelected="1" workbookViewId="0"/>
  </sheetViews>
  <sheetFormatPr defaultRowHeight="15" x14ac:dyDescent="0.25"/>
  <cols>
    <col min="1" max="1" width="8.7109375" customWidth="1"/>
    <col min="2" max="2" width="15.7109375" customWidth="1"/>
    <col min="3" max="3" width="40.7109375" customWidth="1"/>
    <col min="4" max="7" width="16.7109375" customWidth="1"/>
  </cols>
  <sheetData>
    <row r="1" spans="1:7" x14ac:dyDescent="0.25">
      <c r="A1" s="1" t="s">
        <v>0</v>
      </c>
      <c r="B1" s="1"/>
    </row>
    <row r="2" spans="1:7" x14ac:dyDescent="0.25">
      <c r="A2" s="2" t="s">
        <v>1</v>
      </c>
      <c r="B2" s="1"/>
    </row>
    <row r="3" spans="1:7" x14ac:dyDescent="0.25">
      <c r="A3" s="2" t="s">
        <v>2</v>
      </c>
      <c r="B3" s="1"/>
    </row>
    <row r="6" spans="1:7" ht="45" x14ac:dyDescent="0.25">
      <c r="A6" s="3" t="s">
        <v>3</v>
      </c>
      <c r="B6" s="4" t="s">
        <v>4</v>
      </c>
      <c r="C6" s="3" t="s">
        <v>5</v>
      </c>
      <c r="D6" s="5" t="s">
        <v>6</v>
      </c>
      <c r="E6" s="6" t="s">
        <v>7</v>
      </c>
      <c r="F6" s="5" t="s">
        <v>8</v>
      </c>
      <c r="G6" s="7" t="s">
        <v>9</v>
      </c>
    </row>
    <row r="7" spans="1:7" x14ac:dyDescent="0.25">
      <c r="A7" s="8" t="s">
        <v>10</v>
      </c>
      <c r="B7" s="9"/>
      <c r="C7" s="10"/>
      <c r="D7" s="11"/>
      <c r="E7" s="11"/>
      <c r="F7" s="12"/>
      <c r="G7" s="13">
        <f>SUM(F8:F41)</f>
        <v>206200701.70999998</v>
      </c>
    </row>
    <row r="8" spans="1:7" ht="45" x14ac:dyDescent="0.25">
      <c r="A8" s="14"/>
      <c r="B8" s="15">
        <v>13090056</v>
      </c>
      <c r="C8" s="16" t="s">
        <v>11</v>
      </c>
      <c r="D8" s="17">
        <v>1378822.79</v>
      </c>
      <c r="E8" s="17"/>
      <c r="F8" s="17">
        <f>+SUM(D8:E8)</f>
        <v>1378822.79</v>
      </c>
      <c r="G8" s="18"/>
    </row>
    <row r="9" spans="1:7" ht="135" x14ac:dyDescent="0.25">
      <c r="A9" s="19"/>
      <c r="B9" s="15">
        <v>13096913</v>
      </c>
      <c r="C9" s="16" t="s">
        <v>12</v>
      </c>
      <c r="D9" s="17">
        <v>3211760.22</v>
      </c>
      <c r="E9" s="17"/>
      <c r="F9" s="17">
        <f>+SUM(D9:E9)</f>
        <v>3211760.22</v>
      </c>
      <c r="G9" s="20"/>
    </row>
    <row r="10" spans="1:7" ht="135" x14ac:dyDescent="0.25">
      <c r="A10" s="19"/>
      <c r="B10" s="15">
        <v>13097334</v>
      </c>
      <c r="C10" s="16" t="s">
        <v>13</v>
      </c>
      <c r="D10" s="17">
        <v>4144038.7399999998</v>
      </c>
      <c r="E10" s="17"/>
      <c r="F10" s="17">
        <f>+SUM(D10:E10)</f>
        <v>4144038.7399999998</v>
      </c>
      <c r="G10" s="20"/>
    </row>
    <row r="11" spans="1:7" ht="105" x14ac:dyDescent="0.25">
      <c r="A11" s="19"/>
      <c r="B11" s="15">
        <v>13097542</v>
      </c>
      <c r="C11" s="16" t="s">
        <v>14</v>
      </c>
      <c r="D11" s="17">
        <v>2125306.17</v>
      </c>
      <c r="E11" s="17"/>
      <c r="F11" s="17">
        <f>+SUM(D11:E11)</f>
        <v>2125306.17</v>
      </c>
      <c r="G11" s="20"/>
    </row>
    <row r="12" spans="1:7" ht="105" x14ac:dyDescent="0.25">
      <c r="A12" s="19"/>
      <c r="B12" s="15">
        <v>13098327</v>
      </c>
      <c r="C12" s="16" t="s">
        <v>15</v>
      </c>
      <c r="D12" s="17">
        <v>3504587.25</v>
      </c>
      <c r="E12" s="17"/>
      <c r="F12" s="17">
        <f>+SUM(D12:E12)</f>
        <v>3504587.25</v>
      </c>
      <c r="G12" s="20"/>
    </row>
    <row r="13" spans="1:7" ht="210" x14ac:dyDescent="0.25">
      <c r="A13" s="19"/>
      <c r="B13" s="15">
        <v>13098362</v>
      </c>
      <c r="C13" s="16" t="s">
        <v>16</v>
      </c>
      <c r="D13" s="17">
        <v>19660079.75</v>
      </c>
      <c r="E13" s="17"/>
      <c r="F13" s="17">
        <f>+SUM(D13:E13)</f>
        <v>19660079.75</v>
      </c>
      <c r="G13" s="20"/>
    </row>
    <row r="14" spans="1:7" ht="45" x14ac:dyDescent="0.25">
      <c r="A14" s="19"/>
      <c r="B14" s="15">
        <v>13104890</v>
      </c>
      <c r="C14" s="16" t="s">
        <v>17</v>
      </c>
      <c r="D14" s="17">
        <v>1585163.0300000003</v>
      </c>
      <c r="E14" s="17"/>
      <c r="F14" s="17">
        <f>+SUM(D14:E14)</f>
        <v>1585163.0300000003</v>
      </c>
      <c r="G14" s="20"/>
    </row>
    <row r="15" spans="1:7" ht="120" x14ac:dyDescent="0.25">
      <c r="A15" s="19"/>
      <c r="B15" s="15">
        <v>13105297</v>
      </c>
      <c r="C15" s="16" t="s">
        <v>18</v>
      </c>
      <c r="D15" s="17">
        <v>1512906.38</v>
      </c>
      <c r="E15" s="17"/>
      <c r="F15" s="17">
        <f>+SUM(D15:E15)</f>
        <v>1512906.38</v>
      </c>
      <c r="G15" s="20"/>
    </row>
    <row r="16" spans="1:7" ht="30" x14ac:dyDescent="0.25">
      <c r="A16" s="19"/>
      <c r="B16" s="15">
        <v>13105298</v>
      </c>
      <c r="C16" s="16" t="s">
        <v>19</v>
      </c>
      <c r="D16" s="17">
        <v>1040276.09</v>
      </c>
      <c r="E16" s="17"/>
      <c r="F16" s="17">
        <f>+SUM(D16:E16)</f>
        <v>1040276.09</v>
      </c>
      <c r="G16" s="20"/>
    </row>
    <row r="17" spans="1:7" ht="75" x14ac:dyDescent="0.25">
      <c r="A17" s="19"/>
      <c r="B17" s="15">
        <v>13105299</v>
      </c>
      <c r="C17" s="16" t="s">
        <v>20</v>
      </c>
      <c r="D17" s="17">
        <v>2826390.79</v>
      </c>
      <c r="E17" s="17"/>
      <c r="F17" s="17">
        <f>+SUM(D17:E17)</f>
        <v>2826390.79</v>
      </c>
      <c r="G17" s="20"/>
    </row>
    <row r="18" spans="1:7" ht="45" x14ac:dyDescent="0.25">
      <c r="A18" s="19"/>
      <c r="B18" s="15">
        <v>13105325</v>
      </c>
      <c r="C18" s="16" t="s">
        <v>21</v>
      </c>
      <c r="D18" s="17">
        <v>2280639.5500000003</v>
      </c>
      <c r="E18" s="17"/>
      <c r="F18" s="17">
        <f>+SUM(D18:E18)</f>
        <v>2280639.5500000003</v>
      </c>
      <c r="G18" s="20"/>
    </row>
    <row r="19" spans="1:7" ht="180" x14ac:dyDescent="0.25">
      <c r="A19" s="19"/>
      <c r="B19" s="15">
        <v>13105343</v>
      </c>
      <c r="C19" s="16" t="s">
        <v>22</v>
      </c>
      <c r="D19" s="17">
        <v>1337506.8499999999</v>
      </c>
      <c r="E19" s="17"/>
      <c r="F19" s="17">
        <f>+SUM(D19:E19)</f>
        <v>1337506.8499999999</v>
      </c>
      <c r="G19" s="20"/>
    </row>
    <row r="20" spans="1:7" ht="150" x14ac:dyDescent="0.25">
      <c r="A20" s="19"/>
      <c r="B20" s="15">
        <v>13105363</v>
      </c>
      <c r="C20" s="16" t="s">
        <v>23</v>
      </c>
      <c r="D20" s="17">
        <v>1336345.75</v>
      </c>
      <c r="E20" s="17"/>
      <c r="F20" s="17">
        <f>+SUM(D20:E20)</f>
        <v>1336345.75</v>
      </c>
      <c r="G20" s="20"/>
    </row>
    <row r="21" spans="1:7" ht="105" x14ac:dyDescent="0.25">
      <c r="A21" s="19"/>
      <c r="B21" s="15">
        <v>13105371</v>
      </c>
      <c r="C21" s="16" t="s">
        <v>24</v>
      </c>
      <c r="D21" s="17">
        <v>1221502.1099999999</v>
      </c>
      <c r="E21" s="17"/>
      <c r="F21" s="17">
        <f>+SUM(D21:E21)</f>
        <v>1221502.1099999999</v>
      </c>
      <c r="G21" s="20"/>
    </row>
    <row r="22" spans="1:7" x14ac:dyDescent="0.25">
      <c r="A22" s="19"/>
      <c r="B22" s="15">
        <v>13106016</v>
      </c>
      <c r="C22" s="16" t="s">
        <v>25</v>
      </c>
      <c r="D22" s="17">
        <v>4679902.83</v>
      </c>
      <c r="E22" s="17"/>
      <c r="F22" s="17">
        <f>+SUM(D22:E22)</f>
        <v>4679902.83</v>
      </c>
      <c r="G22" s="20"/>
    </row>
    <row r="23" spans="1:7" x14ac:dyDescent="0.25">
      <c r="A23" s="19"/>
      <c r="B23" s="15">
        <v>13106020</v>
      </c>
      <c r="C23" s="16" t="s">
        <v>26</v>
      </c>
      <c r="D23" s="17">
        <v>4921338.33</v>
      </c>
      <c r="E23" s="17"/>
      <c r="F23" s="17">
        <f>+SUM(D23:E23)</f>
        <v>4921338.33</v>
      </c>
      <c r="G23" s="20"/>
    </row>
    <row r="24" spans="1:7" ht="60" x14ac:dyDescent="0.25">
      <c r="A24" s="19"/>
      <c r="B24" s="15">
        <v>13106022</v>
      </c>
      <c r="C24" s="16" t="s">
        <v>27</v>
      </c>
      <c r="D24" s="17">
        <v>1274370.48</v>
      </c>
      <c r="E24" s="17"/>
      <c r="F24" s="17">
        <f>+SUM(D24:E24)</f>
        <v>1274370.48</v>
      </c>
      <c r="G24" s="20"/>
    </row>
    <row r="25" spans="1:7" x14ac:dyDescent="0.25">
      <c r="A25" s="19"/>
      <c r="B25" s="15">
        <v>13106053</v>
      </c>
      <c r="C25" s="16" t="s">
        <v>28</v>
      </c>
      <c r="D25" s="17">
        <v>1677454.73</v>
      </c>
      <c r="E25" s="17"/>
      <c r="F25" s="17">
        <f>+SUM(D25:E25)</f>
        <v>1677454.73</v>
      </c>
      <c r="G25" s="20"/>
    </row>
    <row r="26" spans="1:7" x14ac:dyDescent="0.25">
      <c r="A26" s="19"/>
      <c r="B26" s="15">
        <v>13106392</v>
      </c>
      <c r="C26" s="16" t="s">
        <v>29</v>
      </c>
      <c r="D26" s="17">
        <v>2730473.75</v>
      </c>
      <c r="E26" s="17"/>
      <c r="F26" s="17">
        <f>+SUM(D26:E26)</f>
        <v>2730473.75</v>
      </c>
      <c r="G26" s="20"/>
    </row>
    <row r="27" spans="1:7" x14ac:dyDescent="0.25">
      <c r="A27" s="19"/>
      <c r="B27" s="15">
        <v>13106432</v>
      </c>
      <c r="C27" s="16" t="s">
        <v>30</v>
      </c>
      <c r="D27" s="17">
        <v>1431421.79</v>
      </c>
      <c r="E27" s="17"/>
      <c r="F27" s="17">
        <f>+SUM(D27:E27)</f>
        <v>1431421.79</v>
      </c>
      <c r="G27" s="20"/>
    </row>
    <row r="28" spans="1:7" ht="30" x14ac:dyDescent="0.25">
      <c r="A28" s="19"/>
      <c r="B28" s="15" t="s">
        <v>31</v>
      </c>
      <c r="C28" s="16" t="s">
        <v>32</v>
      </c>
      <c r="D28" s="17">
        <v>53735337.369999997</v>
      </c>
      <c r="E28" s="17"/>
      <c r="F28" s="17">
        <f>+SUM(D28:E28)</f>
        <v>53735337.369999997</v>
      </c>
      <c r="G28" s="20"/>
    </row>
    <row r="29" spans="1:7" ht="30" x14ac:dyDescent="0.25">
      <c r="A29" s="19"/>
      <c r="B29" s="15" t="s">
        <v>33</v>
      </c>
      <c r="C29" s="16" t="s">
        <v>34</v>
      </c>
      <c r="D29" s="17">
        <v>30818090.73999998</v>
      </c>
      <c r="E29" s="17">
        <v>-2706688.9899999998</v>
      </c>
      <c r="F29" s="17">
        <f>+SUM(D29:E29)</f>
        <v>28111401.749999981</v>
      </c>
      <c r="G29" s="20"/>
    </row>
    <row r="30" spans="1:7" ht="45" x14ac:dyDescent="0.25">
      <c r="A30" s="19"/>
      <c r="B30" s="15" t="s">
        <v>35</v>
      </c>
      <c r="C30" s="16" t="s">
        <v>36</v>
      </c>
      <c r="D30" s="17">
        <v>7741993.3599999994</v>
      </c>
      <c r="E30" s="17"/>
      <c r="F30" s="17">
        <f>+SUM(D30:E30)</f>
        <v>7741993.3599999994</v>
      </c>
      <c r="G30" s="20"/>
    </row>
    <row r="31" spans="1:7" ht="90" x14ac:dyDescent="0.25">
      <c r="A31" s="19"/>
      <c r="B31" s="15" t="s">
        <v>37</v>
      </c>
      <c r="C31" s="16" t="s">
        <v>38</v>
      </c>
      <c r="D31" s="17">
        <v>7956716.0899999999</v>
      </c>
      <c r="E31" s="17"/>
      <c r="F31" s="17">
        <f>+SUM(D31:E31)</f>
        <v>7956716.0899999999</v>
      </c>
      <c r="G31" s="20"/>
    </row>
    <row r="32" spans="1:7" ht="30" x14ac:dyDescent="0.25">
      <c r="A32" s="19"/>
      <c r="B32" s="15" t="s">
        <v>39</v>
      </c>
      <c r="C32" s="16" t="s">
        <v>40</v>
      </c>
      <c r="D32" s="17">
        <v>19465815.749999996</v>
      </c>
      <c r="E32" s="17"/>
      <c r="F32" s="17">
        <f>+SUM(D32:E32)</f>
        <v>19465815.749999996</v>
      </c>
      <c r="G32" s="20"/>
    </row>
    <row r="33" spans="1:7" ht="30" x14ac:dyDescent="0.25">
      <c r="A33" s="19"/>
      <c r="B33" s="15" t="s">
        <v>41</v>
      </c>
      <c r="C33" s="16" t="s">
        <v>42</v>
      </c>
      <c r="D33" s="17">
        <v>1375284.1700000002</v>
      </c>
      <c r="E33" s="17"/>
      <c r="F33" s="17">
        <f>+SUM(D33:E33)</f>
        <v>1375284.1700000002</v>
      </c>
      <c r="G33" s="20"/>
    </row>
    <row r="34" spans="1:7" ht="75" x14ac:dyDescent="0.25">
      <c r="A34" s="19"/>
      <c r="B34" s="15" t="s">
        <v>43</v>
      </c>
      <c r="C34" s="16" t="s">
        <v>44</v>
      </c>
      <c r="D34" s="17">
        <v>1188200.71</v>
      </c>
      <c r="E34" s="17"/>
      <c r="F34" s="17">
        <f>+SUM(D34:E34)</f>
        <v>1188200.71</v>
      </c>
      <c r="G34" s="20"/>
    </row>
    <row r="35" spans="1:7" ht="30" x14ac:dyDescent="0.25">
      <c r="A35" s="19"/>
      <c r="B35" s="15" t="s">
        <v>45</v>
      </c>
      <c r="C35" s="16" t="s">
        <v>46</v>
      </c>
      <c r="D35" s="17">
        <v>2567406.9</v>
      </c>
      <c r="E35" s="17"/>
      <c r="F35" s="17">
        <f>+SUM(D35:E35)</f>
        <v>2567406.9</v>
      </c>
      <c r="G35" s="20"/>
    </row>
    <row r="36" spans="1:7" ht="75" x14ac:dyDescent="0.25">
      <c r="A36" s="19"/>
      <c r="B36" s="15" t="s">
        <v>47</v>
      </c>
      <c r="C36" s="16" t="s">
        <v>48</v>
      </c>
      <c r="D36" s="17">
        <v>1036340.2700000001</v>
      </c>
      <c r="E36" s="17"/>
      <c r="F36" s="17">
        <f>+SUM(D36:E36)</f>
        <v>1036340.2700000001</v>
      </c>
      <c r="G36" s="20"/>
    </row>
    <row r="37" spans="1:7" ht="75" x14ac:dyDescent="0.25">
      <c r="A37" s="19"/>
      <c r="B37" s="15" t="s">
        <v>49</v>
      </c>
      <c r="C37" s="16" t="s">
        <v>50</v>
      </c>
      <c r="D37" s="17">
        <v>1723964.2799999996</v>
      </c>
      <c r="E37" s="17"/>
      <c r="F37" s="17">
        <f>+SUM(D37:E37)</f>
        <v>1723964.2799999996</v>
      </c>
      <c r="G37" s="20"/>
    </row>
    <row r="38" spans="1:7" ht="105" x14ac:dyDescent="0.25">
      <c r="A38" s="19"/>
      <c r="B38" s="15" t="s">
        <v>51</v>
      </c>
      <c r="C38" s="16" t="s">
        <v>52</v>
      </c>
      <c r="D38" s="17">
        <v>10117986.609999999</v>
      </c>
      <c r="E38" s="17"/>
      <c r="F38" s="17">
        <f>+SUM(D38:E38)</f>
        <v>10117986.609999999</v>
      </c>
      <c r="G38" s="20"/>
    </row>
    <row r="39" spans="1:7" ht="105" x14ac:dyDescent="0.25">
      <c r="A39" s="19"/>
      <c r="B39" s="15" t="s">
        <v>53</v>
      </c>
      <c r="C39" s="16" t="s">
        <v>54</v>
      </c>
      <c r="D39" s="17">
        <v>3594944.1199999987</v>
      </c>
      <c r="E39" s="17"/>
      <c r="F39" s="17">
        <f>+SUM(D39:E39)</f>
        <v>3594944.1199999987</v>
      </c>
      <c r="G39" s="20"/>
    </row>
    <row r="40" spans="1:7" ht="45" x14ac:dyDescent="0.25">
      <c r="A40" s="19"/>
      <c r="B40" s="15" t="s">
        <v>55</v>
      </c>
      <c r="C40" s="16" t="s">
        <v>56</v>
      </c>
      <c r="D40" s="17">
        <v>2376858.67</v>
      </c>
      <c r="E40" s="17"/>
      <c r="F40" s="17">
        <f>+SUM(D40:E40)</f>
        <v>2376858.67</v>
      </c>
      <c r="G40" s="20"/>
    </row>
    <row r="41" spans="1:7" x14ac:dyDescent="0.25">
      <c r="A41" s="21"/>
      <c r="B41" s="15" t="s">
        <v>57</v>
      </c>
      <c r="C41" s="16" t="s">
        <v>58</v>
      </c>
      <c r="D41" s="17">
        <v>1328164.2800000003</v>
      </c>
      <c r="E41" s="17"/>
      <c r="F41" s="17">
        <f>+SUM(D41:E41)</f>
        <v>1328164.2800000003</v>
      </c>
      <c r="G41" s="22"/>
    </row>
    <row r="42" spans="1:7" x14ac:dyDescent="0.25">
      <c r="A42" s="8" t="s">
        <v>59</v>
      </c>
      <c r="B42" s="9"/>
      <c r="C42" s="10"/>
      <c r="D42" s="11"/>
      <c r="E42" s="11"/>
      <c r="F42" s="12"/>
      <c r="G42" s="13">
        <f>SUM(F43:F58)</f>
        <v>81710246.319999993</v>
      </c>
    </row>
    <row r="43" spans="1:7" ht="300" x14ac:dyDescent="0.25">
      <c r="A43" s="14"/>
      <c r="B43" s="15" t="s">
        <v>60</v>
      </c>
      <c r="C43" s="16" t="s">
        <v>61</v>
      </c>
      <c r="D43" s="17">
        <v>4205552.25</v>
      </c>
      <c r="E43" s="17"/>
      <c r="F43" s="17">
        <f>+SUM(D43:E43)</f>
        <v>4205552.25</v>
      </c>
      <c r="G43" s="18"/>
    </row>
    <row r="44" spans="1:7" ht="405" x14ac:dyDescent="0.25">
      <c r="A44" s="19"/>
      <c r="B44" s="15" t="s">
        <v>62</v>
      </c>
      <c r="C44" s="16" t="s">
        <v>63</v>
      </c>
      <c r="D44" s="17">
        <v>1878575.6699999995</v>
      </c>
      <c r="E44" s="17">
        <v>71503.03</v>
      </c>
      <c r="F44" s="17">
        <f>+SUM(D44:E44)</f>
        <v>1950078.6999999995</v>
      </c>
      <c r="G44" s="20"/>
    </row>
    <row r="45" spans="1:7" ht="165" x14ac:dyDescent="0.25">
      <c r="A45" s="19"/>
      <c r="B45" s="15" t="s">
        <v>64</v>
      </c>
      <c r="C45" s="16" t="s">
        <v>65</v>
      </c>
      <c r="D45" s="17">
        <v>3481300.42</v>
      </c>
      <c r="E45" s="17">
        <v>145435.87</v>
      </c>
      <c r="F45" s="17">
        <f>+SUM(D45:E45)</f>
        <v>3626736.29</v>
      </c>
      <c r="G45" s="20"/>
    </row>
    <row r="46" spans="1:7" ht="409.5" x14ac:dyDescent="0.25">
      <c r="A46" s="19"/>
      <c r="B46" s="15" t="s">
        <v>66</v>
      </c>
      <c r="C46" s="16" t="s">
        <v>67</v>
      </c>
      <c r="D46" s="17">
        <v>5081817.12</v>
      </c>
      <c r="E46" s="17">
        <v>28837.760000000002</v>
      </c>
      <c r="F46" s="17">
        <f>+SUM(D46:E46)</f>
        <v>5110654.88</v>
      </c>
      <c r="G46" s="20"/>
    </row>
    <row r="47" spans="1:7" ht="225" x14ac:dyDescent="0.25">
      <c r="A47" s="19"/>
      <c r="B47" s="15" t="s">
        <v>68</v>
      </c>
      <c r="C47" s="16" t="s">
        <v>69</v>
      </c>
      <c r="D47" s="17">
        <v>1538005.5499999996</v>
      </c>
      <c r="E47" s="17"/>
      <c r="F47" s="17">
        <f>+SUM(D47:E47)</f>
        <v>1538005.5499999996</v>
      </c>
      <c r="G47" s="20"/>
    </row>
    <row r="48" spans="1:7" ht="225" x14ac:dyDescent="0.25">
      <c r="A48" s="19"/>
      <c r="B48" s="15" t="s">
        <v>70</v>
      </c>
      <c r="C48" s="16" t="s">
        <v>71</v>
      </c>
      <c r="D48" s="17">
        <v>1516524.0999999999</v>
      </c>
      <c r="E48" s="17"/>
      <c r="F48" s="17">
        <f>+SUM(D48:E48)</f>
        <v>1516524.0999999999</v>
      </c>
      <c r="G48" s="20"/>
    </row>
    <row r="49" spans="1:7" ht="240" x14ac:dyDescent="0.25">
      <c r="A49" s="19"/>
      <c r="B49" s="15" t="s">
        <v>72</v>
      </c>
      <c r="C49" s="16" t="s">
        <v>73</v>
      </c>
      <c r="D49" s="17">
        <v>12062240.669999991</v>
      </c>
      <c r="E49" s="17">
        <v>5394.8599999999988</v>
      </c>
      <c r="F49" s="17">
        <f>+SUM(D49:E49)</f>
        <v>12067635.52999999</v>
      </c>
      <c r="G49" s="20"/>
    </row>
    <row r="50" spans="1:7" ht="330" x14ac:dyDescent="0.25">
      <c r="A50" s="19"/>
      <c r="B50" s="15" t="s">
        <v>74</v>
      </c>
      <c r="C50" s="16" t="s">
        <v>75</v>
      </c>
      <c r="D50" s="17">
        <v>9194356.8300000001</v>
      </c>
      <c r="E50" s="17">
        <v>10091.77</v>
      </c>
      <c r="F50" s="17">
        <f>+SUM(D50:E50)</f>
        <v>9204448.5999999996</v>
      </c>
      <c r="G50" s="20"/>
    </row>
    <row r="51" spans="1:7" ht="210" x14ac:dyDescent="0.25">
      <c r="A51" s="19"/>
      <c r="B51" s="15" t="s">
        <v>76</v>
      </c>
      <c r="C51" s="16" t="s">
        <v>77</v>
      </c>
      <c r="D51" s="17">
        <v>2093103.0699999998</v>
      </c>
      <c r="E51" s="17"/>
      <c r="F51" s="17">
        <f>+SUM(D51:E51)</f>
        <v>2093103.0699999998</v>
      </c>
      <c r="G51" s="20"/>
    </row>
    <row r="52" spans="1:7" ht="409.5" x14ac:dyDescent="0.25">
      <c r="A52" s="19"/>
      <c r="B52" s="15" t="s">
        <v>78</v>
      </c>
      <c r="C52" s="16" t="s">
        <v>79</v>
      </c>
      <c r="D52" s="17">
        <v>3897108.63</v>
      </c>
      <c r="E52" s="17">
        <v>568.77999999999884</v>
      </c>
      <c r="F52" s="17">
        <f>+SUM(D52:E52)</f>
        <v>3897677.4099999997</v>
      </c>
      <c r="G52" s="20"/>
    </row>
    <row r="53" spans="1:7" ht="360" x14ac:dyDescent="0.25">
      <c r="A53" s="19"/>
      <c r="B53" s="15" t="s">
        <v>80</v>
      </c>
      <c r="C53" s="16" t="s">
        <v>81</v>
      </c>
      <c r="D53" s="17">
        <v>7881556.7399999928</v>
      </c>
      <c r="E53" s="17">
        <v>57962.19</v>
      </c>
      <c r="F53" s="17">
        <f>+SUM(D53:E53)</f>
        <v>7939518.9299999932</v>
      </c>
      <c r="G53" s="20"/>
    </row>
    <row r="54" spans="1:7" ht="360" x14ac:dyDescent="0.25">
      <c r="A54" s="19"/>
      <c r="B54" s="15" t="s">
        <v>82</v>
      </c>
      <c r="C54" s="16" t="s">
        <v>83</v>
      </c>
      <c r="D54" s="17">
        <v>11547344.590000007</v>
      </c>
      <c r="E54" s="17">
        <v>43211.28</v>
      </c>
      <c r="F54" s="17">
        <f>+SUM(D54:E54)</f>
        <v>11590555.870000007</v>
      </c>
      <c r="G54" s="20"/>
    </row>
    <row r="55" spans="1:7" ht="195" x14ac:dyDescent="0.25">
      <c r="A55" s="19"/>
      <c r="B55" s="15" t="s">
        <v>84</v>
      </c>
      <c r="C55" s="16" t="s">
        <v>85</v>
      </c>
      <c r="D55" s="17">
        <v>985034.42999999993</v>
      </c>
      <c r="E55" s="17">
        <v>81553.02</v>
      </c>
      <c r="F55" s="17">
        <f>+SUM(D55:E55)</f>
        <v>1066587.45</v>
      </c>
      <c r="G55" s="20"/>
    </row>
    <row r="56" spans="1:7" ht="285" x14ac:dyDescent="0.25">
      <c r="A56" s="19"/>
      <c r="B56" s="15" t="s">
        <v>86</v>
      </c>
      <c r="C56" s="16" t="s">
        <v>87</v>
      </c>
      <c r="D56" s="17">
        <v>4217952.7</v>
      </c>
      <c r="E56" s="17"/>
      <c r="F56" s="17">
        <f>+SUM(D56:E56)</f>
        <v>4217952.7</v>
      </c>
      <c r="G56" s="20"/>
    </row>
    <row r="57" spans="1:7" ht="240" x14ac:dyDescent="0.25">
      <c r="A57" s="19"/>
      <c r="B57" s="15" t="s">
        <v>88</v>
      </c>
      <c r="C57" s="16" t="s">
        <v>89</v>
      </c>
      <c r="D57" s="17">
        <v>7302951.79</v>
      </c>
      <c r="E57" s="17"/>
      <c r="F57" s="17">
        <f>+SUM(D57:E57)</f>
        <v>7302951.79</v>
      </c>
      <c r="G57" s="20"/>
    </row>
    <row r="58" spans="1:7" ht="195" x14ac:dyDescent="0.25">
      <c r="A58" s="21"/>
      <c r="B58" s="15" t="s">
        <v>90</v>
      </c>
      <c r="C58" s="16" t="s">
        <v>91</v>
      </c>
      <c r="D58" s="17">
        <v>4382263.1999999993</v>
      </c>
      <c r="E58" s="17"/>
      <c r="F58" s="17">
        <f>+SUM(D58:E58)</f>
        <v>4382263.1999999993</v>
      </c>
      <c r="G58" s="22"/>
    </row>
    <row r="59" spans="1:7" x14ac:dyDescent="0.25">
      <c r="A59" s="8" t="s">
        <v>92</v>
      </c>
      <c r="B59" s="23"/>
      <c r="C59" s="24"/>
      <c r="D59" s="25"/>
      <c r="E59" s="26"/>
      <c r="F59" s="27"/>
      <c r="G59" s="13">
        <f>SUM(F60:F110)</f>
        <v>694946903.09999788</v>
      </c>
    </row>
    <row r="60" spans="1:7" ht="75" x14ac:dyDescent="0.25">
      <c r="A60" s="14"/>
      <c r="B60" s="15" t="s">
        <v>93</v>
      </c>
      <c r="C60" s="16" t="s">
        <v>94</v>
      </c>
      <c r="D60" s="17">
        <v>105442586.44999969</v>
      </c>
      <c r="E60" s="17">
        <v>11927081.070000026</v>
      </c>
      <c r="F60" s="17">
        <f>+SUM(D60:E60)</f>
        <v>117369667.51999971</v>
      </c>
      <c r="G60" s="18"/>
    </row>
    <row r="61" spans="1:7" ht="45" x14ac:dyDescent="0.25">
      <c r="A61" s="19"/>
      <c r="B61" s="15" t="s">
        <v>95</v>
      </c>
      <c r="C61" s="16" t="s">
        <v>96</v>
      </c>
      <c r="D61" s="17">
        <v>68863352.989998579</v>
      </c>
      <c r="E61" s="17">
        <v>2210410.1899999976</v>
      </c>
      <c r="F61" s="17">
        <f>+SUM(D61:E61)</f>
        <v>71073763.179998577</v>
      </c>
      <c r="G61" s="20"/>
    </row>
    <row r="62" spans="1:7" ht="30" x14ac:dyDescent="0.25">
      <c r="A62" s="19"/>
      <c r="B62" s="15" t="s">
        <v>97</v>
      </c>
      <c r="C62" s="16" t="s">
        <v>98</v>
      </c>
      <c r="D62" s="17">
        <v>91667540.32999973</v>
      </c>
      <c r="E62" s="17">
        <v>159019.88</v>
      </c>
      <c r="F62" s="17">
        <f>+SUM(D62:E62)</f>
        <v>91826560.209999725</v>
      </c>
      <c r="G62" s="20"/>
    </row>
    <row r="63" spans="1:7" ht="60" x14ac:dyDescent="0.25">
      <c r="A63" s="19"/>
      <c r="B63" s="15" t="s">
        <v>99</v>
      </c>
      <c r="C63" s="16" t="s">
        <v>100</v>
      </c>
      <c r="D63" s="17">
        <v>28305683.560000032</v>
      </c>
      <c r="E63" s="17"/>
      <c r="F63" s="17">
        <f>+SUM(D63:E63)</f>
        <v>28305683.560000032</v>
      </c>
      <c r="G63" s="20"/>
    </row>
    <row r="64" spans="1:7" ht="75" x14ac:dyDescent="0.25">
      <c r="A64" s="19"/>
      <c r="B64" s="15" t="s">
        <v>101</v>
      </c>
      <c r="C64" s="16" t="s">
        <v>102</v>
      </c>
      <c r="D64" s="17">
        <v>57167875.680000223</v>
      </c>
      <c r="E64" s="17">
        <v>2913602.9899999993</v>
      </c>
      <c r="F64" s="17">
        <f>+SUM(D64:E64)</f>
        <v>60081478.670000225</v>
      </c>
      <c r="G64" s="20"/>
    </row>
    <row r="65" spans="1:7" ht="45" x14ac:dyDescent="0.25">
      <c r="A65" s="19"/>
      <c r="B65" s="15" t="s">
        <v>103</v>
      </c>
      <c r="C65" s="16" t="s">
        <v>104</v>
      </c>
      <c r="D65" s="17">
        <v>8660582.340000011</v>
      </c>
      <c r="E65" s="17">
        <v>242959.72000000003</v>
      </c>
      <c r="F65" s="17">
        <f>+SUM(D65:E65)</f>
        <v>8903542.0600000117</v>
      </c>
      <c r="G65" s="20"/>
    </row>
    <row r="66" spans="1:7" ht="75" x14ac:dyDescent="0.25">
      <c r="A66" s="19"/>
      <c r="B66" s="15" t="s">
        <v>105</v>
      </c>
      <c r="C66" s="16" t="s">
        <v>106</v>
      </c>
      <c r="D66" s="17">
        <v>4417571.3600000013</v>
      </c>
      <c r="E66" s="17">
        <v>40892.980000000003</v>
      </c>
      <c r="F66" s="17">
        <f>+SUM(D66:E66)</f>
        <v>4458464.3400000017</v>
      </c>
      <c r="G66" s="20"/>
    </row>
    <row r="67" spans="1:7" ht="60" x14ac:dyDescent="0.25">
      <c r="A67" s="19"/>
      <c r="B67" s="15" t="s">
        <v>107</v>
      </c>
      <c r="C67" s="16" t="s">
        <v>108</v>
      </c>
      <c r="D67" s="17">
        <v>19839909.389999963</v>
      </c>
      <c r="E67" s="17">
        <v>-73938.290000000037</v>
      </c>
      <c r="F67" s="17">
        <f>+SUM(D67:E67)</f>
        <v>19765971.099999964</v>
      </c>
      <c r="G67" s="20"/>
    </row>
    <row r="68" spans="1:7" x14ac:dyDescent="0.25">
      <c r="A68" s="19"/>
      <c r="B68" s="15" t="s">
        <v>109</v>
      </c>
      <c r="C68" s="16" t="s">
        <v>110</v>
      </c>
      <c r="D68" s="17">
        <v>21473149.489999998</v>
      </c>
      <c r="E68" s="17"/>
      <c r="F68" s="17">
        <f>+SUM(D68:E68)</f>
        <v>21473149.489999998</v>
      </c>
      <c r="G68" s="20"/>
    </row>
    <row r="69" spans="1:7" ht="135" x14ac:dyDescent="0.25">
      <c r="A69" s="19"/>
      <c r="B69" s="15" t="s">
        <v>111</v>
      </c>
      <c r="C69" s="16" t="s">
        <v>112</v>
      </c>
      <c r="D69" s="17">
        <v>16222497.18</v>
      </c>
      <c r="E69" s="17"/>
      <c r="F69" s="17">
        <f>+SUM(D69:E69)</f>
        <v>16222497.18</v>
      </c>
      <c r="G69" s="20"/>
    </row>
    <row r="70" spans="1:7" ht="90" x14ac:dyDescent="0.25">
      <c r="A70" s="19"/>
      <c r="B70" s="15" t="s">
        <v>113</v>
      </c>
      <c r="C70" s="16" t="s">
        <v>114</v>
      </c>
      <c r="D70" s="17">
        <v>2538.5200000004843</v>
      </c>
      <c r="E70" s="17">
        <v>1700382.3399999999</v>
      </c>
      <c r="F70" s="17">
        <f>+SUM(D70:E70)</f>
        <v>1702920.8600000003</v>
      </c>
      <c r="G70" s="20"/>
    </row>
    <row r="71" spans="1:7" ht="120" x14ac:dyDescent="0.25">
      <c r="A71" s="19"/>
      <c r="B71" s="15" t="s">
        <v>115</v>
      </c>
      <c r="C71" s="16" t="s">
        <v>116</v>
      </c>
      <c r="D71" s="17">
        <v>1175190.58</v>
      </c>
      <c r="E71" s="17"/>
      <c r="F71" s="17">
        <f>+SUM(D71:E71)</f>
        <v>1175190.58</v>
      </c>
      <c r="G71" s="20"/>
    </row>
    <row r="72" spans="1:7" ht="30" x14ac:dyDescent="0.25">
      <c r="A72" s="19"/>
      <c r="B72" s="15" t="s">
        <v>117</v>
      </c>
      <c r="C72" s="16" t="s">
        <v>118</v>
      </c>
      <c r="D72" s="17">
        <v>1130194.29</v>
      </c>
      <c r="E72" s="17"/>
      <c r="F72" s="17">
        <f>+SUM(D72:E72)</f>
        <v>1130194.29</v>
      </c>
      <c r="G72" s="20"/>
    </row>
    <row r="73" spans="1:7" ht="120" x14ac:dyDescent="0.25">
      <c r="A73" s="19"/>
      <c r="B73" s="15" t="s">
        <v>119</v>
      </c>
      <c r="C73" s="16" t="s">
        <v>120</v>
      </c>
      <c r="D73" s="17">
        <v>15641962.329999994</v>
      </c>
      <c r="E73" s="17">
        <v>604295.53</v>
      </c>
      <c r="F73" s="17">
        <f>+SUM(D73:E73)</f>
        <v>16246257.859999994</v>
      </c>
      <c r="G73" s="20"/>
    </row>
    <row r="74" spans="1:7" ht="180" x14ac:dyDescent="0.25">
      <c r="A74" s="19"/>
      <c r="B74" s="15" t="s">
        <v>121</v>
      </c>
      <c r="C74" s="16" t="s">
        <v>122</v>
      </c>
      <c r="D74" s="17">
        <v>1533576.39</v>
      </c>
      <c r="E74" s="17"/>
      <c r="F74" s="17">
        <f>+SUM(D74:E74)</f>
        <v>1533576.39</v>
      </c>
      <c r="G74" s="20"/>
    </row>
    <row r="75" spans="1:7" ht="120" x14ac:dyDescent="0.25">
      <c r="A75" s="19"/>
      <c r="B75" s="15" t="s">
        <v>123</v>
      </c>
      <c r="C75" s="16" t="s">
        <v>124</v>
      </c>
      <c r="D75" s="17">
        <v>1196392.78</v>
      </c>
      <c r="E75" s="17">
        <v>18363.79</v>
      </c>
      <c r="F75" s="17">
        <f>+SUM(D75:E75)</f>
        <v>1214756.57</v>
      </c>
      <c r="G75" s="20"/>
    </row>
    <row r="76" spans="1:7" ht="30" x14ac:dyDescent="0.25">
      <c r="A76" s="19"/>
      <c r="B76" s="15" t="s">
        <v>125</v>
      </c>
      <c r="C76" s="16" t="s">
        <v>126</v>
      </c>
      <c r="D76" s="17">
        <v>17586083.890000001</v>
      </c>
      <c r="E76" s="17">
        <v>8191.810000000004</v>
      </c>
      <c r="F76" s="17">
        <f>+SUM(D76:E76)</f>
        <v>17594275.699999999</v>
      </c>
      <c r="G76" s="20"/>
    </row>
    <row r="77" spans="1:7" ht="45" x14ac:dyDescent="0.25">
      <c r="A77" s="19"/>
      <c r="B77" s="15" t="s">
        <v>127</v>
      </c>
      <c r="C77" s="16" t="s">
        <v>128</v>
      </c>
      <c r="D77" s="17">
        <v>7633145.4299999988</v>
      </c>
      <c r="E77" s="17">
        <v>170173.27000000002</v>
      </c>
      <c r="F77" s="17">
        <f>+SUM(D77:E77)</f>
        <v>7803318.6999999993</v>
      </c>
      <c r="G77" s="20"/>
    </row>
    <row r="78" spans="1:7" ht="30" x14ac:dyDescent="0.25">
      <c r="A78" s="19"/>
      <c r="B78" s="15" t="s">
        <v>129</v>
      </c>
      <c r="C78" s="16" t="s">
        <v>130</v>
      </c>
      <c r="D78" s="17">
        <v>1278479.1299999999</v>
      </c>
      <c r="E78" s="17">
        <v>306636.31</v>
      </c>
      <c r="F78" s="17">
        <f>+SUM(D78:E78)</f>
        <v>1585115.44</v>
      </c>
      <c r="G78" s="20"/>
    </row>
    <row r="79" spans="1:7" ht="30" x14ac:dyDescent="0.25">
      <c r="A79" s="19"/>
      <c r="B79" s="15" t="s">
        <v>131</v>
      </c>
      <c r="C79" s="16" t="s">
        <v>132</v>
      </c>
      <c r="D79" s="17">
        <v>1893942.2399999998</v>
      </c>
      <c r="E79" s="17"/>
      <c r="F79" s="17">
        <f>+SUM(D79:E79)</f>
        <v>1893942.2399999998</v>
      </c>
      <c r="G79" s="20"/>
    </row>
    <row r="80" spans="1:7" x14ac:dyDescent="0.25">
      <c r="A80" s="19"/>
      <c r="B80" s="15" t="s">
        <v>133</v>
      </c>
      <c r="C80" s="16" t="s">
        <v>134</v>
      </c>
      <c r="D80" s="17">
        <v>8662736.5100000035</v>
      </c>
      <c r="E80" s="17">
        <v>-371276.98000000004</v>
      </c>
      <c r="F80" s="17">
        <f>+SUM(D80:E80)</f>
        <v>8291459.5300000031</v>
      </c>
      <c r="G80" s="20"/>
    </row>
    <row r="81" spans="1:7" ht="45" x14ac:dyDescent="0.25">
      <c r="A81" s="19"/>
      <c r="B81" s="15" t="s">
        <v>135</v>
      </c>
      <c r="C81" s="16" t="s">
        <v>136</v>
      </c>
      <c r="D81" s="17">
        <v>5575266.9800000004</v>
      </c>
      <c r="E81" s="17">
        <v>-6068.86</v>
      </c>
      <c r="F81" s="17">
        <f>+SUM(D81:E81)</f>
        <v>5569198.1200000001</v>
      </c>
      <c r="G81" s="20"/>
    </row>
    <row r="82" spans="1:7" ht="30" x14ac:dyDescent="0.25">
      <c r="A82" s="19"/>
      <c r="B82" s="15" t="s">
        <v>137</v>
      </c>
      <c r="C82" s="16" t="s">
        <v>138</v>
      </c>
      <c r="D82" s="17">
        <v>1471951.58</v>
      </c>
      <c r="E82" s="17"/>
      <c r="F82" s="17">
        <f>+SUM(D82:E82)</f>
        <v>1471951.58</v>
      </c>
      <c r="G82" s="20"/>
    </row>
    <row r="83" spans="1:7" ht="45" x14ac:dyDescent="0.25">
      <c r="A83" s="19"/>
      <c r="B83" s="15" t="s">
        <v>139</v>
      </c>
      <c r="C83" s="16" t="s">
        <v>140</v>
      </c>
      <c r="D83" s="17">
        <v>1998619</v>
      </c>
      <c r="E83" s="17"/>
      <c r="F83" s="17">
        <f>+SUM(D83:E83)</f>
        <v>1998619</v>
      </c>
      <c r="G83" s="20"/>
    </row>
    <row r="84" spans="1:7" ht="45" x14ac:dyDescent="0.25">
      <c r="A84" s="19"/>
      <c r="B84" s="15" t="s">
        <v>141</v>
      </c>
      <c r="C84" s="16" t="s">
        <v>142</v>
      </c>
      <c r="D84" s="17">
        <v>2936581.4399999995</v>
      </c>
      <c r="E84" s="17"/>
      <c r="F84" s="17">
        <f>+SUM(D84:E84)</f>
        <v>2936581.4399999995</v>
      </c>
      <c r="G84" s="20"/>
    </row>
    <row r="85" spans="1:7" ht="30" x14ac:dyDescent="0.25">
      <c r="A85" s="19"/>
      <c r="B85" s="15" t="s">
        <v>143</v>
      </c>
      <c r="C85" s="16" t="s">
        <v>144</v>
      </c>
      <c r="D85" s="17">
        <v>5519877.2599999998</v>
      </c>
      <c r="E85" s="17"/>
      <c r="F85" s="17">
        <f>+SUM(D85:E85)</f>
        <v>5519877.2599999998</v>
      </c>
      <c r="G85" s="20"/>
    </row>
    <row r="86" spans="1:7" ht="30" x14ac:dyDescent="0.25">
      <c r="A86" s="19"/>
      <c r="B86" s="15" t="s">
        <v>145</v>
      </c>
      <c r="C86" s="16" t="s">
        <v>146</v>
      </c>
      <c r="D86" s="17">
        <v>5503533.1500000004</v>
      </c>
      <c r="E86" s="17"/>
      <c r="F86" s="17">
        <f>+SUM(D86:E86)</f>
        <v>5503533.1500000004</v>
      </c>
      <c r="G86" s="20"/>
    </row>
    <row r="87" spans="1:7" ht="30" x14ac:dyDescent="0.25">
      <c r="A87" s="19"/>
      <c r="B87" s="15" t="s">
        <v>147</v>
      </c>
      <c r="C87" s="16" t="s">
        <v>148</v>
      </c>
      <c r="D87" s="17">
        <v>9031486.9700000007</v>
      </c>
      <c r="E87" s="17">
        <v>63563.479999999996</v>
      </c>
      <c r="F87" s="17">
        <f>+SUM(D87:E87)</f>
        <v>9095050.4500000011</v>
      </c>
      <c r="G87" s="20"/>
    </row>
    <row r="88" spans="1:7" ht="30" x14ac:dyDescent="0.25">
      <c r="A88" s="19"/>
      <c r="B88" s="15" t="s">
        <v>149</v>
      </c>
      <c r="C88" s="16" t="s">
        <v>150</v>
      </c>
      <c r="D88" s="17">
        <v>7258866.3400000008</v>
      </c>
      <c r="E88" s="17">
        <v>52780.78</v>
      </c>
      <c r="F88" s="17">
        <f>+SUM(D88:E88)</f>
        <v>7311647.120000001</v>
      </c>
      <c r="G88" s="20"/>
    </row>
    <row r="89" spans="1:7" ht="30" x14ac:dyDescent="0.25">
      <c r="A89" s="19"/>
      <c r="B89" s="15" t="s">
        <v>151</v>
      </c>
      <c r="C89" s="16" t="s">
        <v>152</v>
      </c>
      <c r="D89" s="17">
        <v>6413911.0199999986</v>
      </c>
      <c r="E89" s="17"/>
      <c r="F89" s="17">
        <f>+SUM(D89:E89)</f>
        <v>6413911.0199999986</v>
      </c>
      <c r="G89" s="20"/>
    </row>
    <row r="90" spans="1:7" ht="45" x14ac:dyDescent="0.25">
      <c r="A90" s="19"/>
      <c r="B90" s="15" t="s">
        <v>153</v>
      </c>
      <c r="C90" s="16" t="s">
        <v>154</v>
      </c>
      <c r="D90" s="17">
        <v>3381377.5000000005</v>
      </c>
      <c r="E90" s="17">
        <v>289576.8</v>
      </c>
      <c r="F90" s="17">
        <f>+SUM(D90:E90)</f>
        <v>3670954.3000000003</v>
      </c>
      <c r="G90" s="20"/>
    </row>
    <row r="91" spans="1:7" ht="30" x14ac:dyDescent="0.25">
      <c r="A91" s="19"/>
      <c r="B91" s="15" t="s">
        <v>155</v>
      </c>
      <c r="C91" s="16" t="s">
        <v>156</v>
      </c>
      <c r="D91" s="17">
        <v>16299951.699999999</v>
      </c>
      <c r="E91" s="17">
        <v>323833.84999999998</v>
      </c>
      <c r="F91" s="17">
        <f>+SUM(D91:E91)</f>
        <v>16623785.549999999</v>
      </c>
      <c r="G91" s="20"/>
    </row>
    <row r="92" spans="1:7" ht="30" x14ac:dyDescent="0.25">
      <c r="A92" s="19"/>
      <c r="B92" s="15" t="s">
        <v>157</v>
      </c>
      <c r="C92" s="16" t="s">
        <v>158</v>
      </c>
      <c r="D92" s="17">
        <v>5182957.5799999991</v>
      </c>
      <c r="E92" s="17"/>
      <c r="F92" s="17">
        <f>+SUM(D92:E92)</f>
        <v>5182957.5799999991</v>
      </c>
      <c r="G92" s="20"/>
    </row>
    <row r="93" spans="1:7" ht="45" x14ac:dyDescent="0.25">
      <c r="A93" s="19"/>
      <c r="B93" s="15" t="s">
        <v>159</v>
      </c>
      <c r="C93" s="16" t="s">
        <v>160</v>
      </c>
      <c r="D93" s="17">
        <v>985907.46000000008</v>
      </c>
      <c r="E93" s="17">
        <v>437013.55</v>
      </c>
      <c r="F93" s="17">
        <f>+SUM(D93:E93)</f>
        <v>1422921.01</v>
      </c>
      <c r="G93" s="20"/>
    </row>
    <row r="94" spans="1:7" ht="30" x14ac:dyDescent="0.25">
      <c r="A94" s="19"/>
      <c r="B94" s="15" t="s">
        <v>161</v>
      </c>
      <c r="C94" s="16" t="s">
        <v>162</v>
      </c>
      <c r="D94" s="17">
        <v>7226937.3100000005</v>
      </c>
      <c r="E94" s="17"/>
      <c r="F94" s="17">
        <f>+SUM(D94:E94)</f>
        <v>7226937.3100000005</v>
      </c>
      <c r="G94" s="20"/>
    </row>
    <row r="95" spans="1:7" ht="30" x14ac:dyDescent="0.25">
      <c r="A95" s="19"/>
      <c r="B95" s="15" t="s">
        <v>163</v>
      </c>
      <c r="C95" s="16" t="s">
        <v>164</v>
      </c>
      <c r="D95" s="17">
        <v>2689676.68</v>
      </c>
      <c r="E95" s="17">
        <v>158288.87</v>
      </c>
      <c r="F95" s="17">
        <f>+SUM(D95:E95)</f>
        <v>2847965.5500000003</v>
      </c>
      <c r="G95" s="20"/>
    </row>
    <row r="96" spans="1:7" ht="409.5" x14ac:dyDescent="0.25">
      <c r="A96" s="19"/>
      <c r="B96" s="15" t="s">
        <v>165</v>
      </c>
      <c r="C96" s="16" t="s">
        <v>166</v>
      </c>
      <c r="D96" s="17">
        <v>29222698.289999999</v>
      </c>
      <c r="E96" s="17">
        <v>10876350.519999998</v>
      </c>
      <c r="F96" s="17">
        <f>+SUM(D96:E96)</f>
        <v>40099048.809999995</v>
      </c>
      <c r="G96" s="20"/>
    </row>
    <row r="97" spans="1:7" x14ac:dyDescent="0.25">
      <c r="A97" s="19"/>
      <c r="B97" s="15" t="s">
        <v>167</v>
      </c>
      <c r="C97" s="16" t="s">
        <v>168</v>
      </c>
      <c r="D97" s="17">
        <v>9195271.4100000001</v>
      </c>
      <c r="E97" s="17"/>
      <c r="F97" s="17">
        <f>+SUM(D97:E97)</f>
        <v>9195271.4100000001</v>
      </c>
      <c r="G97" s="20"/>
    </row>
    <row r="98" spans="1:7" ht="30" x14ac:dyDescent="0.25">
      <c r="A98" s="19"/>
      <c r="B98" s="15" t="s">
        <v>169</v>
      </c>
      <c r="C98" s="16" t="s">
        <v>170</v>
      </c>
      <c r="D98" s="17">
        <v>2552411.129999999</v>
      </c>
      <c r="E98" s="17"/>
      <c r="F98" s="17">
        <f>+SUM(D98:E98)</f>
        <v>2552411.129999999</v>
      </c>
      <c r="G98" s="20"/>
    </row>
    <row r="99" spans="1:7" ht="30" x14ac:dyDescent="0.25">
      <c r="A99" s="19"/>
      <c r="B99" s="15" t="s">
        <v>171</v>
      </c>
      <c r="C99" s="16" t="s">
        <v>172</v>
      </c>
      <c r="D99" s="17">
        <v>1236772.6599999997</v>
      </c>
      <c r="E99" s="17"/>
      <c r="F99" s="17">
        <f>+SUM(D99:E99)</f>
        <v>1236772.6599999997</v>
      </c>
      <c r="G99" s="20"/>
    </row>
    <row r="100" spans="1:7" ht="409.5" x14ac:dyDescent="0.25">
      <c r="A100" s="19"/>
      <c r="B100" s="15" t="s">
        <v>173</v>
      </c>
      <c r="C100" s="16" t="s">
        <v>174</v>
      </c>
      <c r="D100" s="17">
        <v>4929408.3000000017</v>
      </c>
      <c r="E100" s="17"/>
      <c r="F100" s="17">
        <f>+SUM(D100:E100)</f>
        <v>4929408.3000000017</v>
      </c>
      <c r="G100" s="20"/>
    </row>
    <row r="101" spans="1:7" ht="409.5" x14ac:dyDescent="0.25">
      <c r="A101" s="19"/>
      <c r="B101" s="15" t="s">
        <v>175</v>
      </c>
      <c r="C101" s="16" t="s">
        <v>176</v>
      </c>
      <c r="D101" s="17">
        <v>10267753.120000001</v>
      </c>
      <c r="E101" s="17"/>
      <c r="F101" s="17">
        <f>+SUM(D101:E101)</f>
        <v>10267753.120000001</v>
      </c>
      <c r="G101" s="20"/>
    </row>
    <row r="102" spans="1:7" ht="30" x14ac:dyDescent="0.25">
      <c r="A102" s="19"/>
      <c r="B102" s="15" t="s">
        <v>177</v>
      </c>
      <c r="C102" s="16" t="s">
        <v>178</v>
      </c>
      <c r="D102" s="17">
        <v>1311108.8500000001</v>
      </c>
      <c r="E102" s="17"/>
      <c r="F102" s="17">
        <f>+SUM(D102:E102)</f>
        <v>1311108.8500000001</v>
      </c>
      <c r="G102" s="20"/>
    </row>
    <row r="103" spans="1:7" ht="165" x14ac:dyDescent="0.25">
      <c r="A103" s="19"/>
      <c r="B103" s="15" t="s">
        <v>179</v>
      </c>
      <c r="C103" s="16" t="s">
        <v>180</v>
      </c>
      <c r="D103" s="17">
        <v>1189344.2200000004</v>
      </c>
      <c r="E103" s="17">
        <v>950989.26000000013</v>
      </c>
      <c r="F103" s="17">
        <f>+SUM(D103:E103)</f>
        <v>2140333.4800000004</v>
      </c>
      <c r="G103" s="20"/>
    </row>
    <row r="104" spans="1:7" ht="30" x14ac:dyDescent="0.25">
      <c r="A104" s="19"/>
      <c r="B104" s="15" t="s">
        <v>181</v>
      </c>
      <c r="C104" s="16" t="s">
        <v>182</v>
      </c>
      <c r="D104" s="17">
        <v>5486668.3099999987</v>
      </c>
      <c r="E104" s="17">
        <v>223998.55000000002</v>
      </c>
      <c r="F104" s="17">
        <f>+SUM(D104:E104)</f>
        <v>5710666.8599999985</v>
      </c>
      <c r="G104" s="20"/>
    </row>
    <row r="105" spans="1:7" ht="225" x14ac:dyDescent="0.25">
      <c r="A105" s="19"/>
      <c r="B105" s="15" t="s">
        <v>183</v>
      </c>
      <c r="C105" s="16" t="s">
        <v>184</v>
      </c>
      <c r="D105" s="17">
        <v>4458552.9600000028</v>
      </c>
      <c r="E105" s="17">
        <v>5254870.72</v>
      </c>
      <c r="F105" s="17">
        <f>+SUM(D105:E105)</f>
        <v>9713423.6800000034</v>
      </c>
      <c r="G105" s="20"/>
    </row>
    <row r="106" spans="1:7" ht="195" x14ac:dyDescent="0.25">
      <c r="A106" s="19"/>
      <c r="B106" s="15" t="s">
        <v>185</v>
      </c>
      <c r="C106" s="16" t="s">
        <v>186</v>
      </c>
      <c r="D106" s="17">
        <v>7073623.1000000006</v>
      </c>
      <c r="E106" s="17"/>
      <c r="F106" s="17">
        <f>+SUM(D106:E106)</f>
        <v>7073623.1000000006</v>
      </c>
      <c r="G106" s="20"/>
    </row>
    <row r="107" spans="1:7" ht="195" x14ac:dyDescent="0.25">
      <c r="A107" s="19"/>
      <c r="B107" s="15" t="s">
        <v>187</v>
      </c>
      <c r="C107" s="16" t="s">
        <v>188</v>
      </c>
      <c r="D107" s="17">
        <v>1327687.82</v>
      </c>
      <c r="E107" s="17"/>
      <c r="F107" s="17">
        <f>+SUM(D107:E107)</f>
        <v>1327687.82</v>
      </c>
      <c r="G107" s="20"/>
    </row>
    <row r="108" spans="1:7" ht="45" x14ac:dyDescent="0.25">
      <c r="A108" s="19"/>
      <c r="B108" s="15" t="s">
        <v>189</v>
      </c>
      <c r="C108" s="16" t="s">
        <v>190</v>
      </c>
      <c r="D108" s="17">
        <v>4497602.2</v>
      </c>
      <c r="E108" s="17"/>
      <c r="F108" s="17">
        <f>+SUM(D108:E108)</f>
        <v>4497602.2</v>
      </c>
      <c r="G108" s="20"/>
    </row>
    <row r="109" spans="1:7" x14ac:dyDescent="0.25">
      <c r="A109" s="19"/>
      <c r="B109" s="15" t="s">
        <v>191</v>
      </c>
      <c r="C109" s="16" t="s">
        <v>192</v>
      </c>
      <c r="D109" s="17">
        <v>1906987.7799999998</v>
      </c>
      <c r="E109" s="17"/>
      <c r="F109" s="17">
        <f>+SUM(D109:E109)</f>
        <v>1906987.7799999998</v>
      </c>
      <c r="G109" s="20"/>
    </row>
    <row r="110" spans="1:7" ht="270" x14ac:dyDescent="0.25">
      <c r="A110" s="21"/>
      <c r="B110" s="15" t="s">
        <v>193</v>
      </c>
      <c r="C110" s="16" t="s">
        <v>194</v>
      </c>
      <c r="D110" s="17">
        <v>10537127.99</v>
      </c>
      <c r="E110" s="17"/>
      <c r="F110" s="17">
        <f>+SUM(D110:E110)</f>
        <v>10537127.99</v>
      </c>
      <c r="G110" s="22"/>
    </row>
    <row r="111" spans="1:7" x14ac:dyDescent="0.25">
      <c r="A111" s="8" t="s">
        <v>195</v>
      </c>
      <c r="B111" s="28"/>
      <c r="C111" s="24"/>
      <c r="D111" s="25"/>
      <c r="E111" s="26"/>
      <c r="F111" s="27"/>
      <c r="G111" s="13">
        <f>SUM(F112:F114)</f>
        <v>26358708.179999933</v>
      </c>
    </row>
    <row r="112" spans="1:7" ht="105" x14ac:dyDescent="0.25">
      <c r="A112" s="14"/>
      <c r="B112" s="15" t="s">
        <v>196</v>
      </c>
      <c r="C112" s="16" t="s">
        <v>197</v>
      </c>
      <c r="D112" s="17">
        <v>8842503.7399999835</v>
      </c>
      <c r="E112" s="17">
        <v>694359.62000000034</v>
      </c>
      <c r="F112" s="17">
        <f>+SUM(D112:E112)</f>
        <v>9536863.3599999845</v>
      </c>
      <c r="G112" s="18"/>
    </row>
    <row r="113" spans="1:7" ht="105" x14ac:dyDescent="0.25">
      <c r="A113" s="19"/>
      <c r="B113" s="15" t="s">
        <v>198</v>
      </c>
      <c r="C113" s="16" t="s">
        <v>199</v>
      </c>
      <c r="D113" s="17">
        <v>12878203.849999946</v>
      </c>
      <c r="E113" s="17">
        <v>1562121.5299999977</v>
      </c>
      <c r="F113" s="17">
        <f>+SUM(D113:E113)</f>
        <v>14440325.379999943</v>
      </c>
      <c r="G113" s="20"/>
    </row>
    <row r="114" spans="1:7" ht="60" x14ac:dyDescent="0.25">
      <c r="A114" s="21"/>
      <c r="B114" s="15" t="s">
        <v>200</v>
      </c>
      <c r="C114" s="16" t="s">
        <v>201</v>
      </c>
      <c r="D114" s="17">
        <v>2823798.6500000032</v>
      </c>
      <c r="E114" s="17">
        <v>-442279.20999999996</v>
      </c>
      <c r="F114" s="17">
        <f>+SUM(D114:E114)</f>
        <v>2381519.4400000032</v>
      </c>
      <c r="G114" s="22"/>
    </row>
    <row r="115" spans="1:7" x14ac:dyDescent="0.25">
      <c r="A115" s="8" t="s">
        <v>202</v>
      </c>
      <c r="B115" s="23"/>
      <c r="C115" s="24"/>
      <c r="D115" s="25"/>
      <c r="E115" s="26"/>
      <c r="F115" s="27"/>
      <c r="G115" s="29">
        <f>SUM(F116:F121)</f>
        <v>154835635.62000006</v>
      </c>
    </row>
    <row r="116" spans="1:7" ht="90" x14ac:dyDescent="0.25">
      <c r="A116" s="14"/>
      <c r="B116" s="15" t="s">
        <v>203</v>
      </c>
      <c r="C116" s="16" t="s">
        <v>204</v>
      </c>
      <c r="D116" s="17">
        <v>36191559.589999996</v>
      </c>
      <c r="E116" s="17">
        <v>6508852.4499999955</v>
      </c>
      <c r="F116" s="17">
        <f>+SUM(D116:E116)</f>
        <v>42700412.039999992</v>
      </c>
      <c r="G116" s="18"/>
    </row>
    <row r="117" spans="1:7" ht="45" x14ac:dyDescent="0.25">
      <c r="A117" s="19"/>
      <c r="B117" s="15" t="s">
        <v>205</v>
      </c>
      <c r="C117" s="16" t="s">
        <v>206</v>
      </c>
      <c r="D117" s="17">
        <v>46849356.190000027</v>
      </c>
      <c r="E117" s="17">
        <v>14111147.480000015</v>
      </c>
      <c r="F117" s="17">
        <f>+SUM(D117:E117)</f>
        <v>60960503.670000046</v>
      </c>
      <c r="G117" s="20"/>
    </row>
    <row r="118" spans="1:7" ht="60" x14ac:dyDescent="0.25">
      <c r="A118" s="19"/>
      <c r="B118" s="15" t="s">
        <v>207</v>
      </c>
      <c r="C118" s="16" t="s">
        <v>208</v>
      </c>
      <c r="D118" s="17">
        <v>21795274.350000024</v>
      </c>
      <c r="E118" s="17">
        <v>6864383.2699999977</v>
      </c>
      <c r="F118" s="17">
        <f>+SUM(D118:E118)</f>
        <v>28659657.62000002</v>
      </c>
      <c r="G118" s="20"/>
    </row>
    <row r="119" spans="1:7" ht="90" x14ac:dyDescent="0.25">
      <c r="A119" s="19"/>
      <c r="B119" s="15" t="s">
        <v>209</v>
      </c>
      <c r="C119" s="16" t="s">
        <v>210</v>
      </c>
      <c r="D119" s="17">
        <v>13251727.810000014</v>
      </c>
      <c r="E119" s="17">
        <v>1395753.0299999998</v>
      </c>
      <c r="F119" s="17">
        <f>+SUM(D119:E119)</f>
        <v>14647480.840000013</v>
      </c>
      <c r="G119" s="20"/>
    </row>
    <row r="120" spans="1:7" ht="30" x14ac:dyDescent="0.25">
      <c r="A120" s="19"/>
      <c r="B120" s="15" t="s">
        <v>211</v>
      </c>
      <c r="C120" s="16" t="s">
        <v>212</v>
      </c>
      <c r="D120" s="17">
        <v>5913218.2600000007</v>
      </c>
      <c r="E120" s="17">
        <v>671935.53</v>
      </c>
      <c r="F120" s="17">
        <f>+SUM(D120:E120)</f>
        <v>6585153.790000001</v>
      </c>
      <c r="G120" s="20"/>
    </row>
    <row r="121" spans="1:7" x14ac:dyDescent="0.25">
      <c r="A121" s="21"/>
      <c r="B121" s="15" t="s">
        <v>213</v>
      </c>
      <c r="C121" s="16" t="s">
        <v>214</v>
      </c>
      <c r="D121" s="17">
        <v>1282427.6600000001</v>
      </c>
      <c r="E121" s="17"/>
      <c r="F121" s="17">
        <f>+SUM(D121:E121)</f>
        <v>1282427.6600000001</v>
      </c>
      <c r="G121" s="22"/>
    </row>
    <row r="122" spans="1:7" x14ac:dyDescent="0.25">
      <c r="A122" s="30" t="s">
        <v>215</v>
      </c>
      <c r="B122" s="31"/>
      <c r="C122" s="32"/>
      <c r="D122" s="25"/>
      <c r="E122" s="33"/>
      <c r="F122" s="34"/>
      <c r="G122" s="29">
        <f>SUM(F123:F205)</f>
        <v>1051236489.2699999</v>
      </c>
    </row>
    <row r="123" spans="1:7" ht="105" x14ac:dyDescent="0.25">
      <c r="A123" s="14"/>
      <c r="B123" s="15" t="s">
        <v>216</v>
      </c>
      <c r="C123" s="16" t="s">
        <v>217</v>
      </c>
      <c r="D123" s="17">
        <v>12253562.920000002</v>
      </c>
      <c r="E123" s="17">
        <v>1475204.5600000008</v>
      </c>
      <c r="F123" s="17">
        <f>+SUM(D123:E123)</f>
        <v>13728767.480000002</v>
      </c>
      <c r="G123" s="18"/>
    </row>
    <row r="124" spans="1:7" ht="60" x14ac:dyDescent="0.25">
      <c r="A124" s="19"/>
      <c r="B124" s="15" t="s">
        <v>218</v>
      </c>
      <c r="C124" s="16" t="s">
        <v>219</v>
      </c>
      <c r="D124" s="17">
        <v>10689817.800000004</v>
      </c>
      <c r="E124" s="17">
        <v>1310771.3599999994</v>
      </c>
      <c r="F124" s="17">
        <f>+SUM(D124:E124)</f>
        <v>12000589.160000004</v>
      </c>
      <c r="G124" s="20"/>
    </row>
    <row r="125" spans="1:7" ht="60" x14ac:dyDescent="0.25">
      <c r="A125" s="19"/>
      <c r="B125" s="15" t="s">
        <v>220</v>
      </c>
      <c r="C125" s="16" t="s">
        <v>221</v>
      </c>
      <c r="D125" s="17">
        <v>8646397.8599999864</v>
      </c>
      <c r="E125" s="17">
        <v>1177442.4499999997</v>
      </c>
      <c r="F125" s="17">
        <f>+SUM(D125:E125)</f>
        <v>9823840.3099999856</v>
      </c>
      <c r="G125" s="20"/>
    </row>
    <row r="126" spans="1:7" ht="90" x14ac:dyDescent="0.25">
      <c r="A126" s="19"/>
      <c r="B126" s="15" t="s">
        <v>222</v>
      </c>
      <c r="C126" s="16" t="s">
        <v>223</v>
      </c>
      <c r="D126" s="17">
        <v>8499133.3800000101</v>
      </c>
      <c r="E126" s="17">
        <v>633352.74000000011</v>
      </c>
      <c r="F126" s="17">
        <f>+SUM(D126:E126)</f>
        <v>9132486.1200000104</v>
      </c>
      <c r="G126" s="20"/>
    </row>
    <row r="127" spans="1:7" ht="60" x14ac:dyDescent="0.25">
      <c r="A127" s="19"/>
      <c r="B127" s="15" t="s">
        <v>224</v>
      </c>
      <c r="C127" s="16" t="s">
        <v>225</v>
      </c>
      <c r="D127" s="17">
        <v>5423456.3700000076</v>
      </c>
      <c r="E127" s="17">
        <v>385079.05000000005</v>
      </c>
      <c r="F127" s="17">
        <f>+SUM(D127:E127)</f>
        <v>5808535.4200000074</v>
      </c>
      <c r="G127" s="20"/>
    </row>
    <row r="128" spans="1:7" ht="45" x14ac:dyDescent="0.25">
      <c r="A128" s="19"/>
      <c r="B128" s="15" t="s">
        <v>226</v>
      </c>
      <c r="C128" s="16" t="s">
        <v>227</v>
      </c>
      <c r="D128" s="17">
        <v>989962.97</v>
      </c>
      <c r="E128" s="17">
        <v>97639.889999999985</v>
      </c>
      <c r="F128" s="17">
        <f>+SUM(D128:E128)</f>
        <v>1087602.8599999999</v>
      </c>
      <c r="G128" s="20"/>
    </row>
    <row r="129" spans="1:7" ht="30" x14ac:dyDescent="0.25">
      <c r="A129" s="19"/>
      <c r="B129" s="15" t="s">
        <v>228</v>
      </c>
      <c r="C129" s="16" t="s">
        <v>229</v>
      </c>
      <c r="D129" s="17">
        <v>167633592.61999938</v>
      </c>
      <c r="E129" s="17">
        <v>7751693.1199999992</v>
      </c>
      <c r="F129" s="17">
        <f>+SUM(D129:E129)</f>
        <v>175385285.73999938</v>
      </c>
      <c r="G129" s="20"/>
    </row>
    <row r="130" spans="1:7" ht="30" x14ac:dyDescent="0.25">
      <c r="A130" s="19"/>
      <c r="B130" s="15" t="s">
        <v>230</v>
      </c>
      <c r="C130" s="16" t="s">
        <v>231</v>
      </c>
      <c r="D130" s="17">
        <v>16039864.410000041</v>
      </c>
      <c r="E130" s="17">
        <v>3169914.87</v>
      </c>
      <c r="F130" s="17">
        <f>+SUM(D130:E130)</f>
        <v>19209779.280000042</v>
      </c>
      <c r="G130" s="20"/>
    </row>
    <row r="131" spans="1:7" ht="45" x14ac:dyDescent="0.25">
      <c r="A131" s="19"/>
      <c r="B131" s="15" t="s">
        <v>232</v>
      </c>
      <c r="C131" s="16" t="s">
        <v>233</v>
      </c>
      <c r="D131" s="17">
        <v>24589387.470000029</v>
      </c>
      <c r="E131" s="17">
        <v>3057258.1400000011</v>
      </c>
      <c r="F131" s="17">
        <f>+SUM(D131:E131)</f>
        <v>27646645.610000029</v>
      </c>
      <c r="G131" s="20"/>
    </row>
    <row r="132" spans="1:7" ht="165" x14ac:dyDescent="0.25">
      <c r="A132" s="19"/>
      <c r="B132" s="15" t="s">
        <v>234</v>
      </c>
      <c r="C132" s="16" t="s">
        <v>235</v>
      </c>
      <c r="D132" s="17">
        <v>10099894.65</v>
      </c>
      <c r="E132" s="17">
        <v>373456.06999999966</v>
      </c>
      <c r="F132" s="17">
        <f>+SUM(D132:E132)</f>
        <v>10473350.720000001</v>
      </c>
      <c r="G132" s="20"/>
    </row>
    <row r="133" spans="1:7" ht="30" x14ac:dyDescent="0.25">
      <c r="A133" s="19"/>
      <c r="B133" s="15" t="s">
        <v>236</v>
      </c>
      <c r="C133" s="16" t="s">
        <v>237</v>
      </c>
      <c r="D133" s="17">
        <v>4404446.5100001069</v>
      </c>
      <c r="E133" s="17">
        <v>500168.97000000055</v>
      </c>
      <c r="F133" s="17">
        <f>+SUM(D133:E133)</f>
        <v>4904615.4800001075</v>
      </c>
      <c r="G133" s="20"/>
    </row>
    <row r="134" spans="1:7" x14ac:dyDescent="0.25">
      <c r="A134" s="19"/>
      <c r="B134" s="15" t="s">
        <v>238</v>
      </c>
      <c r="C134" s="16" t="s">
        <v>239</v>
      </c>
      <c r="D134" s="17">
        <v>46185831.580000013</v>
      </c>
      <c r="E134" s="17">
        <v>7035569.1900000097</v>
      </c>
      <c r="F134" s="17">
        <f>+SUM(D134:E134)</f>
        <v>53221400.770000026</v>
      </c>
      <c r="G134" s="20"/>
    </row>
    <row r="135" spans="1:7" ht="45" x14ac:dyDescent="0.25">
      <c r="A135" s="19"/>
      <c r="B135" s="15" t="s">
        <v>240</v>
      </c>
      <c r="C135" s="16" t="s">
        <v>241</v>
      </c>
      <c r="D135" s="17">
        <v>5974401.2000000067</v>
      </c>
      <c r="E135" s="17"/>
      <c r="F135" s="17">
        <f>+SUM(D135:E135)</f>
        <v>5974401.2000000067</v>
      </c>
      <c r="G135" s="20"/>
    </row>
    <row r="136" spans="1:7" ht="60" x14ac:dyDescent="0.25">
      <c r="A136" s="19"/>
      <c r="B136" s="15" t="s">
        <v>242</v>
      </c>
      <c r="C136" s="16" t="s">
        <v>243</v>
      </c>
      <c r="D136" s="17">
        <v>2067643.5599999991</v>
      </c>
      <c r="E136" s="17"/>
      <c r="F136" s="17">
        <f>+SUM(D136:E136)</f>
        <v>2067643.5599999991</v>
      </c>
      <c r="G136" s="20"/>
    </row>
    <row r="137" spans="1:7" ht="60" x14ac:dyDescent="0.25">
      <c r="A137" s="19"/>
      <c r="B137" s="15" t="s">
        <v>244</v>
      </c>
      <c r="C137" s="16" t="s">
        <v>245</v>
      </c>
      <c r="D137" s="17">
        <v>7556548.8000000073</v>
      </c>
      <c r="E137" s="17"/>
      <c r="F137" s="17">
        <f>+SUM(D137:E137)</f>
        <v>7556548.8000000073</v>
      </c>
      <c r="G137" s="20"/>
    </row>
    <row r="138" spans="1:7" ht="45" x14ac:dyDescent="0.25">
      <c r="A138" s="19"/>
      <c r="B138" s="15" t="s">
        <v>246</v>
      </c>
      <c r="C138" s="16" t="s">
        <v>247</v>
      </c>
      <c r="D138" s="17">
        <v>9133256.9600000028</v>
      </c>
      <c r="E138" s="17">
        <v>328821.68999999994</v>
      </c>
      <c r="F138" s="17">
        <f>+SUM(D138:E138)</f>
        <v>9462078.6500000022</v>
      </c>
      <c r="G138" s="20"/>
    </row>
    <row r="139" spans="1:7" x14ac:dyDescent="0.25">
      <c r="A139" s="19"/>
      <c r="B139" s="15" t="s">
        <v>248</v>
      </c>
      <c r="C139" s="16" t="s">
        <v>249</v>
      </c>
      <c r="D139" s="17">
        <v>1230085.300000001</v>
      </c>
      <c r="E139" s="17"/>
      <c r="F139" s="17">
        <f>+SUM(D139:E139)</f>
        <v>1230085.300000001</v>
      </c>
      <c r="G139" s="20"/>
    </row>
    <row r="140" spans="1:7" ht="45" x14ac:dyDescent="0.25">
      <c r="A140" s="19"/>
      <c r="B140" s="15" t="s">
        <v>250</v>
      </c>
      <c r="C140" s="16" t="s">
        <v>251</v>
      </c>
      <c r="D140" s="17">
        <v>4614532.330000001</v>
      </c>
      <c r="E140" s="17">
        <v>296746.2</v>
      </c>
      <c r="F140" s="17">
        <f>+SUM(D140:E140)</f>
        <v>4911278.5300000012</v>
      </c>
      <c r="G140" s="20"/>
    </row>
    <row r="141" spans="1:7" x14ac:dyDescent="0.25">
      <c r="A141" s="19"/>
      <c r="B141" s="15" t="s">
        <v>252</v>
      </c>
      <c r="C141" s="16" t="s">
        <v>253</v>
      </c>
      <c r="D141" s="17">
        <v>1394688.7099999976</v>
      </c>
      <c r="E141" s="17">
        <v>97658.299999999988</v>
      </c>
      <c r="F141" s="17">
        <f>+SUM(D141:E141)</f>
        <v>1492347.0099999977</v>
      </c>
      <c r="G141" s="20"/>
    </row>
    <row r="142" spans="1:7" ht="45" x14ac:dyDescent="0.25">
      <c r="A142" s="19"/>
      <c r="B142" s="15" t="s">
        <v>254</v>
      </c>
      <c r="C142" s="16" t="s">
        <v>255</v>
      </c>
      <c r="D142" s="17">
        <v>7380607.3099999949</v>
      </c>
      <c r="E142" s="17">
        <v>127894.63999999984</v>
      </c>
      <c r="F142" s="17">
        <f>+SUM(D142:E142)</f>
        <v>7508501.9499999946</v>
      </c>
      <c r="G142" s="20"/>
    </row>
    <row r="143" spans="1:7" ht="60" x14ac:dyDescent="0.25">
      <c r="A143" s="19"/>
      <c r="B143" s="15" t="s">
        <v>256</v>
      </c>
      <c r="C143" s="16" t="s">
        <v>257</v>
      </c>
      <c r="D143" s="17">
        <v>5006119.6900000013</v>
      </c>
      <c r="E143" s="17"/>
      <c r="F143" s="17">
        <f>+SUM(D143:E143)</f>
        <v>5006119.6900000013</v>
      </c>
      <c r="G143" s="20"/>
    </row>
    <row r="144" spans="1:7" ht="30" x14ac:dyDescent="0.25">
      <c r="A144" s="19"/>
      <c r="B144" s="15" t="s">
        <v>258</v>
      </c>
      <c r="C144" s="16" t="s">
        <v>259</v>
      </c>
      <c r="D144" s="17">
        <v>14457443.299999995</v>
      </c>
      <c r="E144" s="17">
        <v>1832655.8800000013</v>
      </c>
      <c r="F144" s="17">
        <f>+SUM(D144:E144)</f>
        <v>16290099.179999996</v>
      </c>
      <c r="G144" s="20"/>
    </row>
    <row r="145" spans="1:7" ht="30" x14ac:dyDescent="0.25">
      <c r="A145" s="19"/>
      <c r="B145" s="15" t="s">
        <v>260</v>
      </c>
      <c r="C145" s="16" t="s">
        <v>261</v>
      </c>
      <c r="D145" s="17">
        <v>3876570.5000000005</v>
      </c>
      <c r="E145" s="17"/>
      <c r="F145" s="17">
        <f>+SUM(D145:E145)</f>
        <v>3876570.5000000005</v>
      </c>
      <c r="G145" s="20"/>
    </row>
    <row r="146" spans="1:7" x14ac:dyDescent="0.25">
      <c r="A146" s="19"/>
      <c r="B146" s="15" t="s">
        <v>262</v>
      </c>
      <c r="C146" s="16" t="s">
        <v>263</v>
      </c>
      <c r="D146" s="17">
        <v>2591458.29</v>
      </c>
      <c r="E146" s="17"/>
      <c r="F146" s="17">
        <f>+SUM(D146:E146)</f>
        <v>2591458.29</v>
      </c>
      <c r="G146" s="20"/>
    </row>
    <row r="147" spans="1:7" ht="75" x14ac:dyDescent="0.25">
      <c r="A147" s="19"/>
      <c r="B147" s="15" t="s">
        <v>264</v>
      </c>
      <c r="C147" s="16" t="s">
        <v>265</v>
      </c>
      <c r="D147" s="17">
        <v>8666672.1099999994</v>
      </c>
      <c r="E147" s="17">
        <v>971604.83000000007</v>
      </c>
      <c r="F147" s="17">
        <f>+SUM(D147:E147)</f>
        <v>9638276.9399999995</v>
      </c>
      <c r="G147" s="20"/>
    </row>
    <row r="148" spans="1:7" ht="60" x14ac:dyDescent="0.25">
      <c r="A148" s="19"/>
      <c r="B148" s="15" t="s">
        <v>266</v>
      </c>
      <c r="C148" s="16" t="s">
        <v>267</v>
      </c>
      <c r="D148" s="17">
        <v>6856506.0999999968</v>
      </c>
      <c r="E148" s="17">
        <v>522133.84000000008</v>
      </c>
      <c r="F148" s="17">
        <f>+SUM(D148:E148)</f>
        <v>7378639.9399999967</v>
      </c>
      <c r="G148" s="20"/>
    </row>
    <row r="149" spans="1:7" ht="60" x14ac:dyDescent="0.25">
      <c r="A149" s="19"/>
      <c r="B149" s="15" t="s">
        <v>268</v>
      </c>
      <c r="C149" s="16" t="s">
        <v>269</v>
      </c>
      <c r="D149" s="17">
        <v>3712081.6400000015</v>
      </c>
      <c r="E149" s="17">
        <v>65523.000000000007</v>
      </c>
      <c r="F149" s="17">
        <f>+SUM(D149:E149)</f>
        <v>3777604.6400000015</v>
      </c>
      <c r="G149" s="20"/>
    </row>
    <row r="150" spans="1:7" ht="45" x14ac:dyDescent="0.25">
      <c r="A150" s="19"/>
      <c r="B150" s="15" t="s">
        <v>270</v>
      </c>
      <c r="C150" s="16" t="s">
        <v>271</v>
      </c>
      <c r="D150" s="17">
        <v>1273254.8699999994</v>
      </c>
      <c r="E150" s="17">
        <v>443332.54000000004</v>
      </c>
      <c r="F150" s="17">
        <f>+SUM(D150:E150)</f>
        <v>1716587.4099999995</v>
      </c>
      <c r="G150" s="20"/>
    </row>
    <row r="151" spans="1:7" ht="30" x14ac:dyDescent="0.25">
      <c r="A151" s="19"/>
      <c r="B151" s="15" t="s">
        <v>272</v>
      </c>
      <c r="C151" s="16" t="s">
        <v>273</v>
      </c>
      <c r="D151" s="17">
        <v>12239540.700000003</v>
      </c>
      <c r="E151" s="17">
        <v>830259.16999999993</v>
      </c>
      <c r="F151" s="17">
        <f>+SUM(D151:E151)</f>
        <v>13069799.870000003</v>
      </c>
      <c r="G151" s="20"/>
    </row>
    <row r="152" spans="1:7" ht="60" x14ac:dyDescent="0.25">
      <c r="A152" s="19"/>
      <c r="B152" s="15" t="s">
        <v>274</v>
      </c>
      <c r="C152" s="16" t="s">
        <v>275</v>
      </c>
      <c r="D152" s="17">
        <v>9697959.9700000025</v>
      </c>
      <c r="E152" s="17">
        <v>1219082.48</v>
      </c>
      <c r="F152" s="17">
        <f>+SUM(D152:E152)</f>
        <v>10917042.450000003</v>
      </c>
      <c r="G152" s="20"/>
    </row>
    <row r="153" spans="1:7" ht="30" x14ac:dyDescent="0.25">
      <c r="A153" s="19"/>
      <c r="B153" s="15" t="s">
        <v>276</v>
      </c>
      <c r="C153" s="16" t="s">
        <v>277</v>
      </c>
      <c r="D153" s="17">
        <v>1375335.75</v>
      </c>
      <c r="E153" s="17"/>
      <c r="F153" s="17">
        <f>+SUM(D153:E153)</f>
        <v>1375335.75</v>
      </c>
      <c r="G153" s="20"/>
    </row>
    <row r="154" spans="1:7" ht="30" x14ac:dyDescent="0.25">
      <c r="A154" s="19"/>
      <c r="B154" s="15" t="s">
        <v>278</v>
      </c>
      <c r="C154" s="16" t="s">
        <v>279</v>
      </c>
      <c r="D154" s="17">
        <v>1505382.13</v>
      </c>
      <c r="E154" s="17"/>
      <c r="F154" s="17">
        <f>+SUM(D154:E154)</f>
        <v>1505382.13</v>
      </c>
      <c r="G154" s="20"/>
    </row>
    <row r="155" spans="1:7" ht="30" x14ac:dyDescent="0.25">
      <c r="A155" s="19"/>
      <c r="B155" s="15" t="s">
        <v>280</v>
      </c>
      <c r="C155" s="16" t="s">
        <v>281</v>
      </c>
      <c r="D155" s="17">
        <v>1969564.48</v>
      </c>
      <c r="E155" s="17">
        <v>72807.88</v>
      </c>
      <c r="F155" s="17">
        <f>+SUM(D155:E155)</f>
        <v>2042372.3599999999</v>
      </c>
      <c r="G155" s="20"/>
    </row>
    <row r="156" spans="1:7" ht="255" x14ac:dyDescent="0.25">
      <c r="A156" s="19"/>
      <c r="B156" s="15" t="s">
        <v>282</v>
      </c>
      <c r="C156" s="16" t="s">
        <v>283</v>
      </c>
      <c r="D156" s="17">
        <f>34182546.51+3877866.02</f>
        <v>38060412.530000001</v>
      </c>
      <c r="E156" s="17">
        <f>2277602.35+2204970.08</f>
        <v>4482572.43</v>
      </c>
      <c r="F156" s="17">
        <f>+SUM(D156:E156)</f>
        <v>42542984.960000001</v>
      </c>
      <c r="G156" s="20"/>
    </row>
    <row r="157" spans="1:7" ht="30" x14ac:dyDescent="0.25">
      <c r="A157" s="19"/>
      <c r="B157" s="15" t="s">
        <v>284</v>
      </c>
      <c r="C157" s="16" t="s">
        <v>285</v>
      </c>
      <c r="D157" s="17">
        <v>929350.99000000022</v>
      </c>
      <c r="E157" s="17">
        <v>137985.88999999998</v>
      </c>
      <c r="F157" s="17">
        <f>+SUM(D157:E157)</f>
        <v>1067336.8800000001</v>
      </c>
      <c r="G157" s="20"/>
    </row>
    <row r="158" spans="1:7" ht="75" x14ac:dyDescent="0.25">
      <c r="A158" s="19"/>
      <c r="B158" s="15" t="s">
        <v>286</v>
      </c>
      <c r="C158" s="16" t="s">
        <v>287</v>
      </c>
      <c r="D158" s="17">
        <v>1230800.45</v>
      </c>
      <c r="E158" s="17"/>
      <c r="F158" s="17">
        <f>+SUM(D158:E158)</f>
        <v>1230800.45</v>
      </c>
      <c r="G158" s="20"/>
    </row>
    <row r="159" spans="1:7" ht="90" x14ac:dyDescent="0.25">
      <c r="A159" s="19"/>
      <c r="B159" s="15" t="s">
        <v>288</v>
      </c>
      <c r="C159" s="16" t="s">
        <v>289</v>
      </c>
      <c r="D159" s="17">
        <v>19005290.519999988</v>
      </c>
      <c r="E159" s="17">
        <v>597252.56000000006</v>
      </c>
      <c r="F159" s="17">
        <f>+SUM(D159:E159)</f>
        <v>19602543.079999987</v>
      </c>
      <c r="G159" s="20"/>
    </row>
    <row r="160" spans="1:7" ht="30" x14ac:dyDescent="0.25">
      <c r="A160" s="19"/>
      <c r="B160" s="15" t="s">
        <v>290</v>
      </c>
      <c r="C160" s="16" t="s">
        <v>291</v>
      </c>
      <c r="D160" s="17">
        <v>1236555.6199999996</v>
      </c>
      <c r="E160" s="17">
        <v>76658.78</v>
      </c>
      <c r="F160" s="17">
        <f>+SUM(D160:E160)</f>
        <v>1313214.3999999997</v>
      </c>
      <c r="G160" s="20"/>
    </row>
    <row r="161" spans="1:7" ht="150" x14ac:dyDescent="0.25">
      <c r="A161" s="19"/>
      <c r="B161" s="15" t="s">
        <v>292</v>
      </c>
      <c r="C161" s="16" t="s">
        <v>293</v>
      </c>
      <c r="D161" s="17">
        <v>5827581.9500000002</v>
      </c>
      <c r="E161" s="17">
        <v>310167.11</v>
      </c>
      <c r="F161" s="17">
        <f>+SUM(D161:E161)</f>
        <v>6137749.0600000005</v>
      </c>
      <c r="G161" s="20"/>
    </row>
    <row r="162" spans="1:7" ht="45" x14ac:dyDescent="0.25">
      <c r="A162" s="19"/>
      <c r="B162" s="15" t="s">
        <v>294</v>
      </c>
      <c r="C162" s="16" t="s">
        <v>295</v>
      </c>
      <c r="D162" s="17">
        <v>6208043.1999999993</v>
      </c>
      <c r="E162" s="17">
        <v>256473.28</v>
      </c>
      <c r="F162" s="17">
        <f>+SUM(D162:E162)</f>
        <v>6464516.4799999995</v>
      </c>
      <c r="G162" s="20"/>
    </row>
    <row r="163" spans="1:7" ht="60" x14ac:dyDescent="0.25">
      <c r="A163" s="19"/>
      <c r="B163" s="15" t="s">
        <v>296</v>
      </c>
      <c r="C163" s="16" t="s">
        <v>297</v>
      </c>
      <c r="D163" s="17">
        <v>1250558.7899999998</v>
      </c>
      <c r="E163" s="17">
        <v>100718.72000000002</v>
      </c>
      <c r="F163" s="17">
        <f>+SUM(D163:E163)</f>
        <v>1351277.5099999998</v>
      </c>
      <c r="G163" s="20"/>
    </row>
    <row r="164" spans="1:7" ht="75" x14ac:dyDescent="0.25">
      <c r="A164" s="19"/>
      <c r="B164" s="15" t="s">
        <v>298</v>
      </c>
      <c r="C164" s="16" t="s">
        <v>299</v>
      </c>
      <c r="D164" s="17">
        <v>4426877.6900000013</v>
      </c>
      <c r="E164" s="17">
        <v>99997.950000000012</v>
      </c>
      <c r="F164" s="17">
        <f>+SUM(D164:E164)</f>
        <v>4526875.6400000015</v>
      </c>
      <c r="G164" s="20"/>
    </row>
    <row r="165" spans="1:7" x14ac:dyDescent="0.25">
      <c r="A165" s="19"/>
      <c r="B165" s="15" t="s">
        <v>300</v>
      </c>
      <c r="C165" s="16" t="s">
        <v>301</v>
      </c>
      <c r="D165" s="17">
        <v>1674479.7500000007</v>
      </c>
      <c r="E165" s="17">
        <v>71934.2</v>
      </c>
      <c r="F165" s="17">
        <f>+SUM(D165:E165)</f>
        <v>1746413.9500000007</v>
      </c>
      <c r="G165" s="20"/>
    </row>
    <row r="166" spans="1:7" ht="30" x14ac:dyDescent="0.25">
      <c r="A166" s="19"/>
      <c r="B166" s="15" t="s">
        <v>302</v>
      </c>
      <c r="C166" s="16" t="s">
        <v>303</v>
      </c>
      <c r="D166" s="17">
        <v>5561469.9300000006</v>
      </c>
      <c r="E166" s="17">
        <v>198176.33000000002</v>
      </c>
      <c r="F166" s="17">
        <f>+SUM(D166:E166)</f>
        <v>5759646.2600000007</v>
      </c>
      <c r="G166" s="20"/>
    </row>
    <row r="167" spans="1:7" ht="75" x14ac:dyDescent="0.25">
      <c r="A167" s="19"/>
      <c r="B167" s="15" t="s">
        <v>304</v>
      </c>
      <c r="C167" s="16" t="s">
        <v>305</v>
      </c>
      <c r="D167" s="17">
        <v>800310.7100000002</v>
      </c>
      <c r="E167" s="17">
        <v>442899.73</v>
      </c>
      <c r="F167" s="17">
        <f>+SUM(D167:E167)</f>
        <v>1243210.4400000002</v>
      </c>
      <c r="G167" s="20"/>
    </row>
    <row r="168" spans="1:7" ht="30" x14ac:dyDescent="0.25">
      <c r="A168" s="19"/>
      <c r="B168" s="15" t="s">
        <v>306</v>
      </c>
      <c r="C168" s="16" t="s">
        <v>307</v>
      </c>
      <c r="D168" s="17">
        <v>2148179.27</v>
      </c>
      <c r="E168" s="17"/>
      <c r="F168" s="17">
        <f>+SUM(D168:E168)</f>
        <v>2148179.27</v>
      </c>
      <c r="G168" s="20"/>
    </row>
    <row r="169" spans="1:7" ht="409.5" x14ac:dyDescent="0.25">
      <c r="A169" s="19"/>
      <c r="B169" s="15" t="s">
        <v>308</v>
      </c>
      <c r="C169" s="16" t="s">
        <v>309</v>
      </c>
      <c r="D169" s="17">
        <v>53951506.29999999</v>
      </c>
      <c r="E169" s="17"/>
      <c r="F169" s="17">
        <f>+SUM(D169:E169)</f>
        <v>53951506.29999999</v>
      </c>
      <c r="G169" s="20"/>
    </row>
    <row r="170" spans="1:7" ht="30" x14ac:dyDescent="0.25">
      <c r="A170" s="19"/>
      <c r="B170" s="15" t="s">
        <v>310</v>
      </c>
      <c r="C170" s="16" t="s">
        <v>311</v>
      </c>
      <c r="D170" s="17">
        <v>958307.49999999942</v>
      </c>
      <c r="E170" s="17">
        <v>2181240.8899999997</v>
      </c>
      <c r="F170" s="17">
        <f>+SUM(D170:E170)</f>
        <v>3139548.3899999992</v>
      </c>
      <c r="G170" s="20"/>
    </row>
    <row r="171" spans="1:7" ht="409.5" x14ac:dyDescent="0.25">
      <c r="A171" s="19"/>
      <c r="B171" s="15" t="s">
        <v>312</v>
      </c>
      <c r="C171" s="16" t="s">
        <v>313</v>
      </c>
      <c r="D171" s="17">
        <v>8025018.0899999999</v>
      </c>
      <c r="E171" s="17"/>
      <c r="F171" s="17">
        <f>+SUM(D171:E171)</f>
        <v>8025018.0899999999</v>
      </c>
      <c r="G171" s="20"/>
    </row>
    <row r="172" spans="1:7" ht="45" x14ac:dyDescent="0.25">
      <c r="A172" s="19"/>
      <c r="B172" s="15" t="s">
        <v>314</v>
      </c>
      <c r="C172" s="16" t="s">
        <v>315</v>
      </c>
      <c r="D172" s="17">
        <v>25507341.390000001</v>
      </c>
      <c r="E172" s="17">
        <v>1637685.97</v>
      </c>
      <c r="F172" s="17">
        <f>+SUM(D172:E172)</f>
        <v>27145027.359999999</v>
      </c>
      <c r="G172" s="20"/>
    </row>
    <row r="173" spans="1:7" ht="45" x14ac:dyDescent="0.25">
      <c r="A173" s="19"/>
      <c r="B173" s="15" t="s">
        <v>316</v>
      </c>
      <c r="C173" s="16" t="s">
        <v>317</v>
      </c>
      <c r="D173" s="17">
        <v>5976278.7299999995</v>
      </c>
      <c r="E173" s="17"/>
      <c r="F173" s="17">
        <f>+SUM(D173:E173)</f>
        <v>5976278.7299999995</v>
      </c>
      <c r="G173" s="20"/>
    </row>
    <row r="174" spans="1:7" ht="409.5" x14ac:dyDescent="0.25">
      <c r="A174" s="19"/>
      <c r="B174" s="15" t="s">
        <v>318</v>
      </c>
      <c r="C174" s="16" t="s">
        <v>319</v>
      </c>
      <c r="D174" s="17">
        <v>6860532.2499999991</v>
      </c>
      <c r="E174" s="17">
        <v>1715081.8599999999</v>
      </c>
      <c r="F174" s="17">
        <f>+SUM(D174:E174)</f>
        <v>8575614.1099999994</v>
      </c>
      <c r="G174" s="20"/>
    </row>
    <row r="175" spans="1:7" ht="409.5" x14ac:dyDescent="0.25">
      <c r="A175" s="19"/>
      <c r="B175" s="15" t="s">
        <v>320</v>
      </c>
      <c r="C175" s="16" t="s">
        <v>321</v>
      </c>
      <c r="D175" s="17">
        <v>80749607.410000041</v>
      </c>
      <c r="E175" s="17">
        <v>4029794.6599999997</v>
      </c>
      <c r="F175" s="17">
        <f>+SUM(D175:E175)</f>
        <v>84779402.070000038</v>
      </c>
      <c r="G175" s="20"/>
    </row>
    <row r="176" spans="1:7" ht="30" x14ac:dyDescent="0.25">
      <c r="A176" s="19"/>
      <c r="B176" s="15" t="s">
        <v>322</v>
      </c>
      <c r="C176" s="16" t="s">
        <v>323</v>
      </c>
      <c r="D176" s="17">
        <v>3532962.0300000012</v>
      </c>
      <c r="E176" s="17">
        <v>5153869.669999999</v>
      </c>
      <c r="F176" s="17">
        <f>+SUM(D176:E176)</f>
        <v>8686831.6999999993</v>
      </c>
      <c r="G176" s="20"/>
    </row>
    <row r="177" spans="1:7" ht="30" x14ac:dyDescent="0.25">
      <c r="A177" s="19"/>
      <c r="B177" s="15" t="s">
        <v>324</v>
      </c>
      <c r="C177" s="16" t="s">
        <v>325</v>
      </c>
      <c r="D177" s="17">
        <v>2110883.9200000013</v>
      </c>
      <c r="E177" s="17">
        <v>5454305.1799999997</v>
      </c>
      <c r="F177" s="17">
        <f>+SUM(D177:E177)</f>
        <v>7565189.1000000015</v>
      </c>
      <c r="G177" s="20"/>
    </row>
    <row r="178" spans="1:7" ht="30" x14ac:dyDescent="0.25">
      <c r="A178" s="19"/>
      <c r="B178" s="15" t="s">
        <v>326</v>
      </c>
      <c r="C178" s="16" t="s">
        <v>323</v>
      </c>
      <c r="D178" s="17">
        <v>1425032.4600000104</v>
      </c>
      <c r="E178" s="17">
        <v>203350.50999999998</v>
      </c>
      <c r="F178" s="17">
        <f>+SUM(D178:E178)</f>
        <v>1628382.9700000104</v>
      </c>
      <c r="G178" s="20"/>
    </row>
    <row r="179" spans="1:7" ht="240" x14ac:dyDescent="0.25">
      <c r="A179" s="19"/>
      <c r="B179" s="15" t="s">
        <v>327</v>
      </c>
      <c r="C179" s="16" t="s">
        <v>328</v>
      </c>
      <c r="D179" s="17">
        <v>22112292.200000003</v>
      </c>
      <c r="E179" s="17"/>
      <c r="F179" s="17">
        <f>+SUM(D179:E179)</f>
        <v>22112292.200000003</v>
      </c>
      <c r="G179" s="20"/>
    </row>
    <row r="180" spans="1:7" ht="195" x14ac:dyDescent="0.25">
      <c r="A180" s="19"/>
      <c r="B180" s="15" t="s">
        <v>329</v>
      </c>
      <c r="C180" s="16" t="s">
        <v>330</v>
      </c>
      <c r="D180" s="17">
        <v>31405324.110000003</v>
      </c>
      <c r="E180" s="17"/>
      <c r="F180" s="17">
        <f>+SUM(D180:E180)</f>
        <v>31405324.110000003</v>
      </c>
      <c r="G180" s="20"/>
    </row>
    <row r="181" spans="1:7" ht="150" x14ac:dyDescent="0.25">
      <c r="A181" s="19"/>
      <c r="B181" s="15" t="s">
        <v>331</v>
      </c>
      <c r="C181" s="16" t="s">
        <v>332</v>
      </c>
      <c r="D181" s="17">
        <v>18643674.309999999</v>
      </c>
      <c r="E181" s="17"/>
      <c r="F181" s="17">
        <f>+SUM(D181:E181)</f>
        <v>18643674.309999999</v>
      </c>
      <c r="G181" s="20"/>
    </row>
    <row r="182" spans="1:7" ht="120" x14ac:dyDescent="0.25">
      <c r="A182" s="19"/>
      <c r="B182" s="15" t="s">
        <v>333</v>
      </c>
      <c r="C182" s="16" t="s">
        <v>334</v>
      </c>
      <c r="D182" s="17">
        <v>11634983.659999998</v>
      </c>
      <c r="E182" s="17"/>
      <c r="F182" s="17">
        <f>+SUM(D182:E182)</f>
        <v>11634983.659999998</v>
      </c>
      <c r="G182" s="20"/>
    </row>
    <row r="183" spans="1:7" ht="150" x14ac:dyDescent="0.25">
      <c r="A183" s="19"/>
      <c r="B183" s="15" t="s">
        <v>335</v>
      </c>
      <c r="C183" s="16" t="s">
        <v>336</v>
      </c>
      <c r="D183" s="17">
        <v>5029970.2300000004</v>
      </c>
      <c r="E183" s="17"/>
      <c r="F183" s="17">
        <f>+SUM(D183:E183)</f>
        <v>5029970.2300000004</v>
      </c>
      <c r="G183" s="20"/>
    </row>
    <row r="184" spans="1:7" ht="30" x14ac:dyDescent="0.25">
      <c r="A184" s="19"/>
      <c r="B184" s="15" t="s">
        <v>337</v>
      </c>
      <c r="C184" s="16" t="s">
        <v>338</v>
      </c>
      <c r="D184" s="17">
        <v>5032287.129999999</v>
      </c>
      <c r="E184" s="17">
        <v>1334734.8899999999</v>
      </c>
      <c r="F184" s="17">
        <f>+SUM(D184:E184)</f>
        <v>6367022.0199999986</v>
      </c>
      <c r="G184" s="20"/>
    </row>
    <row r="185" spans="1:7" ht="45" x14ac:dyDescent="0.25">
      <c r="A185" s="19"/>
      <c r="B185" s="15" t="s">
        <v>339</v>
      </c>
      <c r="C185" s="16" t="s">
        <v>340</v>
      </c>
      <c r="D185" s="17">
        <v>11265266.65</v>
      </c>
      <c r="E185" s="17">
        <v>215046.94000000003</v>
      </c>
      <c r="F185" s="17">
        <f>+SUM(D185:E185)</f>
        <v>11480313.59</v>
      </c>
      <c r="G185" s="20"/>
    </row>
    <row r="186" spans="1:7" ht="90" x14ac:dyDescent="0.25">
      <c r="A186" s="19"/>
      <c r="B186" s="15" t="s">
        <v>341</v>
      </c>
      <c r="C186" s="16" t="s">
        <v>342</v>
      </c>
      <c r="D186" s="17">
        <v>1584009.3900000006</v>
      </c>
      <c r="E186" s="17">
        <v>125071.69999999998</v>
      </c>
      <c r="F186" s="17">
        <f>+SUM(D186:E186)</f>
        <v>1709081.0900000005</v>
      </c>
      <c r="G186" s="20"/>
    </row>
    <row r="187" spans="1:7" ht="60" x14ac:dyDescent="0.25">
      <c r="A187" s="19"/>
      <c r="B187" s="15" t="s">
        <v>343</v>
      </c>
      <c r="C187" s="16" t="s">
        <v>344</v>
      </c>
      <c r="D187" s="17">
        <v>11059870.419999994</v>
      </c>
      <c r="E187" s="17">
        <v>2202463.6</v>
      </c>
      <c r="F187" s="17">
        <f>+SUM(D187:E187)</f>
        <v>13262334.019999994</v>
      </c>
      <c r="G187" s="20"/>
    </row>
    <row r="188" spans="1:7" x14ac:dyDescent="0.25">
      <c r="A188" s="19"/>
      <c r="B188" s="15" t="s">
        <v>345</v>
      </c>
      <c r="C188" s="16" t="s">
        <v>346</v>
      </c>
      <c r="D188" s="17">
        <v>2938825.06</v>
      </c>
      <c r="E188" s="17"/>
      <c r="F188" s="17">
        <f>+SUM(D188:E188)</f>
        <v>2938825.06</v>
      </c>
      <c r="G188" s="20"/>
    </row>
    <row r="189" spans="1:7" ht="75" x14ac:dyDescent="0.25">
      <c r="A189" s="19"/>
      <c r="B189" s="15" t="s">
        <v>347</v>
      </c>
      <c r="C189" s="16" t="s">
        <v>348</v>
      </c>
      <c r="D189" s="17">
        <v>5902915.6600000001</v>
      </c>
      <c r="E189" s="17">
        <v>2104956.52</v>
      </c>
      <c r="F189" s="17">
        <f>+SUM(D189:E189)</f>
        <v>8007872.1799999997</v>
      </c>
      <c r="G189" s="20"/>
    </row>
    <row r="190" spans="1:7" x14ac:dyDescent="0.25">
      <c r="A190" s="19"/>
      <c r="B190" s="15" t="s">
        <v>349</v>
      </c>
      <c r="C190" s="16" t="s">
        <v>350</v>
      </c>
      <c r="D190" s="17">
        <v>1048858.32</v>
      </c>
      <c r="E190" s="17">
        <v>68662.460000000006</v>
      </c>
      <c r="F190" s="17">
        <f>+SUM(D190:E190)</f>
        <v>1117520.78</v>
      </c>
      <c r="G190" s="20"/>
    </row>
    <row r="191" spans="1:7" ht="45" x14ac:dyDescent="0.25">
      <c r="A191" s="19"/>
      <c r="B191" s="15" t="s">
        <v>351</v>
      </c>
      <c r="C191" s="16" t="s">
        <v>352</v>
      </c>
      <c r="D191" s="17">
        <v>1429697.3900000004</v>
      </c>
      <c r="E191" s="17">
        <v>5308.4500000000007</v>
      </c>
      <c r="F191" s="17">
        <f>+SUM(D191:E191)</f>
        <v>1435005.8400000003</v>
      </c>
      <c r="G191" s="20"/>
    </row>
    <row r="192" spans="1:7" ht="409.5" x14ac:dyDescent="0.25">
      <c r="A192" s="19"/>
      <c r="B192" s="15" t="s">
        <v>353</v>
      </c>
      <c r="C192" s="16" t="s">
        <v>354</v>
      </c>
      <c r="D192" s="17">
        <v>79388894.649999991</v>
      </c>
      <c r="E192" s="17">
        <v>4016385.12</v>
      </c>
      <c r="F192" s="17">
        <f>+SUM(D192:E192)</f>
        <v>83405279.769999996</v>
      </c>
      <c r="G192" s="20"/>
    </row>
    <row r="193" spans="1:7" ht="330" x14ac:dyDescent="0.25">
      <c r="A193" s="19"/>
      <c r="B193" s="15" t="s">
        <v>355</v>
      </c>
      <c r="C193" s="16" t="s">
        <v>356</v>
      </c>
      <c r="D193" s="17">
        <v>8400059.9800000004</v>
      </c>
      <c r="E193" s="17"/>
      <c r="F193" s="17">
        <f>+SUM(D193:E193)</f>
        <v>8400059.9800000004</v>
      </c>
      <c r="G193" s="20"/>
    </row>
    <row r="194" spans="1:7" ht="409.5" x14ac:dyDescent="0.25">
      <c r="A194" s="19"/>
      <c r="B194" s="15" t="s">
        <v>357</v>
      </c>
      <c r="C194" s="16" t="s">
        <v>358</v>
      </c>
      <c r="D194" s="17">
        <v>7103020.6200000001</v>
      </c>
      <c r="E194" s="17">
        <v>793477.8899999999</v>
      </c>
      <c r="F194" s="17">
        <f>+SUM(D194:E194)</f>
        <v>7896498.5099999998</v>
      </c>
      <c r="G194" s="20"/>
    </row>
    <row r="195" spans="1:7" x14ac:dyDescent="0.25">
      <c r="A195" s="19"/>
      <c r="B195" s="15" t="s">
        <v>359</v>
      </c>
      <c r="C195" s="16" t="s">
        <v>360</v>
      </c>
      <c r="D195" s="17">
        <v>2678735.23</v>
      </c>
      <c r="E195" s="17">
        <v>99760.36</v>
      </c>
      <c r="F195" s="17">
        <f>+SUM(D195:E195)</f>
        <v>2778495.59</v>
      </c>
      <c r="G195" s="20"/>
    </row>
    <row r="196" spans="1:7" ht="375" x14ac:dyDescent="0.25">
      <c r="A196" s="19"/>
      <c r="B196" s="15" t="s">
        <v>361</v>
      </c>
      <c r="C196" s="16" t="s">
        <v>362</v>
      </c>
      <c r="D196" s="17">
        <v>2858961.6100000003</v>
      </c>
      <c r="E196" s="17">
        <v>9808.5</v>
      </c>
      <c r="F196" s="17">
        <f>+SUM(D196:E196)</f>
        <v>2868770.1100000003</v>
      </c>
      <c r="G196" s="20"/>
    </row>
    <row r="197" spans="1:7" ht="409.5" x14ac:dyDescent="0.25">
      <c r="A197" s="19"/>
      <c r="B197" s="15" t="s">
        <v>363</v>
      </c>
      <c r="C197" s="16" t="s">
        <v>364</v>
      </c>
      <c r="D197" s="17">
        <v>1138470.0200000003</v>
      </c>
      <c r="E197" s="17"/>
      <c r="F197" s="17">
        <f>+SUM(D197:E197)</f>
        <v>1138470.0200000003</v>
      </c>
      <c r="G197" s="20"/>
    </row>
    <row r="198" spans="1:7" ht="60" x14ac:dyDescent="0.25">
      <c r="A198" s="19"/>
      <c r="B198" s="15" t="s">
        <v>365</v>
      </c>
      <c r="C198" s="16" t="s">
        <v>366</v>
      </c>
      <c r="D198" s="17">
        <v>5297029.9999999981</v>
      </c>
      <c r="E198" s="17"/>
      <c r="F198" s="17">
        <f>+SUM(D198:E198)</f>
        <v>5297029.9999999981</v>
      </c>
      <c r="G198" s="20"/>
    </row>
    <row r="199" spans="1:7" ht="60" x14ac:dyDescent="0.25">
      <c r="A199" s="19"/>
      <c r="B199" s="15" t="s">
        <v>367</v>
      </c>
      <c r="C199" s="16" t="s">
        <v>368</v>
      </c>
      <c r="D199" s="17">
        <v>10324291.919999994</v>
      </c>
      <c r="E199" s="17">
        <v>2900211.4999999991</v>
      </c>
      <c r="F199" s="17">
        <f>+SUM(D199:E199)</f>
        <v>13224503.419999994</v>
      </c>
      <c r="G199" s="20"/>
    </row>
    <row r="200" spans="1:7" ht="409.5" x14ac:dyDescent="0.25">
      <c r="A200" s="19"/>
      <c r="B200" s="15" t="s">
        <v>369</v>
      </c>
      <c r="C200" s="16" t="s">
        <v>309</v>
      </c>
      <c r="D200" s="17">
        <v>5043718.2</v>
      </c>
      <c r="E200" s="17"/>
      <c r="F200" s="17">
        <f>+SUM(D200:E200)</f>
        <v>5043718.2</v>
      </c>
      <c r="G200" s="20"/>
    </row>
    <row r="201" spans="1:7" ht="45" x14ac:dyDescent="0.25">
      <c r="A201" s="19"/>
      <c r="B201" s="15" t="s">
        <v>370</v>
      </c>
      <c r="C201" s="16" t="s">
        <v>371</v>
      </c>
      <c r="D201" s="17">
        <v>5110397.3599999994</v>
      </c>
      <c r="E201" s="17">
        <v>66308.540000000008</v>
      </c>
      <c r="F201" s="17">
        <f>+SUM(D201:E201)</f>
        <v>5176705.8999999994</v>
      </c>
      <c r="G201" s="20"/>
    </row>
    <row r="202" spans="1:7" ht="285" x14ac:dyDescent="0.25">
      <c r="A202" s="19"/>
      <c r="B202" s="15" t="s">
        <v>372</v>
      </c>
      <c r="C202" s="16" t="s">
        <v>373</v>
      </c>
      <c r="D202" s="17">
        <v>3397352.5700000003</v>
      </c>
      <c r="E202" s="17"/>
      <c r="F202" s="17">
        <f>+SUM(D202:E202)</f>
        <v>3397352.5700000003</v>
      </c>
      <c r="G202" s="20"/>
    </row>
    <row r="203" spans="1:7" ht="60" x14ac:dyDescent="0.25">
      <c r="A203" s="19"/>
      <c r="B203" s="15" t="s">
        <v>374</v>
      </c>
      <c r="C203" s="16" t="s">
        <v>375</v>
      </c>
      <c r="D203" s="17">
        <v>2379930.5700000003</v>
      </c>
      <c r="E203" s="17"/>
      <c r="F203" s="17">
        <f>+SUM(D203:E203)</f>
        <v>2379930.5700000003</v>
      </c>
      <c r="G203" s="20"/>
    </row>
    <row r="204" spans="1:7" ht="30" x14ac:dyDescent="0.25">
      <c r="A204" s="19"/>
      <c r="B204" s="15" t="s">
        <v>376</v>
      </c>
      <c r="C204" s="16" t="s">
        <v>377</v>
      </c>
      <c r="D204" s="17">
        <v>2324068.33</v>
      </c>
      <c r="E204" s="17"/>
      <c r="F204" s="17">
        <f>+SUM(D204:E204)</f>
        <v>2324068.33</v>
      </c>
      <c r="G204" s="20"/>
    </row>
    <row r="205" spans="1:7" ht="30" x14ac:dyDescent="0.25">
      <c r="A205" s="21"/>
      <c r="B205" s="15" t="s">
        <v>378</v>
      </c>
      <c r="C205" s="16" t="s">
        <v>379</v>
      </c>
      <c r="D205" s="17">
        <v>5255136.439999993</v>
      </c>
      <c r="E205" s="17">
        <v>1087630.4699999997</v>
      </c>
      <c r="F205" s="17">
        <f>+SUM(D205:E205)</f>
        <v>6342766.9099999927</v>
      </c>
      <c r="G205" s="22"/>
    </row>
    <row r="206" spans="1:7" x14ac:dyDescent="0.25">
      <c r="A206" s="35" t="s">
        <v>380</v>
      </c>
      <c r="B206" s="36"/>
      <c r="C206" s="37"/>
      <c r="D206" s="25"/>
      <c r="E206" s="38"/>
      <c r="F206" s="39"/>
      <c r="G206" s="29">
        <f>+SUM(F207:F211)</f>
        <v>22405965.360000007</v>
      </c>
    </row>
    <row r="207" spans="1:7" ht="60" x14ac:dyDescent="0.25">
      <c r="A207" s="14"/>
      <c r="B207" s="15" t="s">
        <v>381</v>
      </c>
      <c r="C207" s="16" t="s">
        <v>382</v>
      </c>
      <c r="D207" s="17">
        <v>4192679.839999998</v>
      </c>
      <c r="E207" s="17">
        <v>39657.720000000023</v>
      </c>
      <c r="F207" s="17">
        <f>+SUM(D207:E207)</f>
        <v>4232337.5599999977</v>
      </c>
      <c r="G207" s="18"/>
    </row>
    <row r="208" spans="1:7" ht="30" x14ac:dyDescent="0.25">
      <c r="A208" s="19"/>
      <c r="B208" s="15" t="s">
        <v>383</v>
      </c>
      <c r="C208" s="16" t="s">
        <v>384</v>
      </c>
      <c r="D208" s="17">
        <v>12570393.940000009</v>
      </c>
      <c r="E208" s="17">
        <v>958108.1999999996</v>
      </c>
      <c r="F208" s="17">
        <f>+SUM(D208:E208)</f>
        <v>13528502.140000008</v>
      </c>
      <c r="G208" s="20"/>
    </row>
    <row r="209" spans="1:7" ht="75" x14ac:dyDescent="0.25">
      <c r="A209" s="19"/>
      <c r="B209" s="15" t="s">
        <v>385</v>
      </c>
      <c r="C209" s="16" t="s">
        <v>386</v>
      </c>
      <c r="D209" s="17">
        <v>2060097.73</v>
      </c>
      <c r="E209" s="17"/>
      <c r="F209" s="17">
        <f>+SUM(D209:E209)</f>
        <v>2060097.73</v>
      </c>
      <c r="G209" s="20"/>
    </row>
    <row r="210" spans="1:7" ht="30" x14ac:dyDescent="0.25">
      <c r="A210" s="19"/>
      <c r="B210" s="15" t="s">
        <v>387</v>
      </c>
      <c r="C210" s="16" t="s">
        <v>388</v>
      </c>
      <c r="D210" s="17">
        <v>1276858.7000000002</v>
      </c>
      <c r="E210" s="17">
        <v>-143279.47000000012</v>
      </c>
      <c r="F210" s="17">
        <f>+SUM(D210:E210)</f>
        <v>1133579.23</v>
      </c>
      <c r="G210" s="20"/>
    </row>
    <row r="211" spans="1:7" ht="30" x14ac:dyDescent="0.25">
      <c r="A211" s="21"/>
      <c r="B211" s="15" t="s">
        <v>389</v>
      </c>
      <c r="C211" s="16" t="s">
        <v>390</v>
      </c>
      <c r="D211" s="17">
        <v>1451448.7000000002</v>
      </c>
      <c r="E211" s="17"/>
      <c r="F211" s="17">
        <f>+SUM(D211:E211)</f>
        <v>1451448.7000000002</v>
      </c>
      <c r="G211" s="22"/>
    </row>
    <row r="212" spans="1:7" ht="15.75" thickBot="1" x14ac:dyDescent="0.3"/>
    <row r="213" spans="1:7" ht="15.75" thickBot="1" x14ac:dyDescent="0.3">
      <c r="C213" s="40" t="s">
        <v>391</v>
      </c>
      <c r="D213" s="41">
        <f>+SUM(D7:D211)</f>
        <v>2093297964.1899984</v>
      </c>
      <c r="E213" s="41">
        <f>+SUM(E7:E211)</f>
        <v>144396685.37000003</v>
      </c>
      <c r="F213" s="41">
        <f>+SUM(F7:F211)</f>
        <v>2237694649.5599985</v>
      </c>
      <c r="G213" s="41">
        <f>+SUM(G7:G211)</f>
        <v>2237694649.559998</v>
      </c>
    </row>
    <row r="214" spans="1:7" ht="15.75" thickBot="1" x14ac:dyDescent="0.3">
      <c r="C214" s="42"/>
      <c r="D214" s="43"/>
      <c r="E214" s="43"/>
      <c r="F214" s="43"/>
      <c r="G214" s="44"/>
    </row>
    <row r="215" spans="1:7" ht="15.75" thickBot="1" x14ac:dyDescent="0.3">
      <c r="C215" s="40" t="s">
        <v>392</v>
      </c>
      <c r="D215" s="41">
        <f>+SUM([1]wp!AC204:AC539)</f>
        <v>49632278.850000083</v>
      </c>
      <c r="E215" s="41">
        <f>+SUM([1]wp!AD204:AD539)</f>
        <v>2099606.8699999992</v>
      </c>
      <c r="F215" s="41">
        <f>+SUM([1]wp!AE204:AE539)</f>
        <v>51731885.720000088</v>
      </c>
      <c r="G215" s="45">
        <f>+F215</f>
        <v>51731885.720000088</v>
      </c>
    </row>
    <row r="216" spans="1:7" ht="15.75" thickBot="1" x14ac:dyDescent="0.3">
      <c r="D216" s="46"/>
      <c r="E216" s="46"/>
      <c r="F216" s="46"/>
      <c r="G216" s="47"/>
    </row>
    <row r="217" spans="1:7" ht="15.75" thickBot="1" x14ac:dyDescent="0.3">
      <c r="C217" s="40" t="s">
        <v>393</v>
      </c>
      <c r="D217" s="41">
        <f>D213+D215</f>
        <v>2142930243.0399985</v>
      </c>
      <c r="E217" s="41">
        <f>E213+E215</f>
        <v>146496292.24000004</v>
      </c>
      <c r="F217" s="41">
        <f>F213+F215</f>
        <v>2289426535.2799988</v>
      </c>
      <c r="G217" s="48">
        <f>G213+G215</f>
        <v>2289426535.2799983</v>
      </c>
    </row>
    <row r="218" spans="1:7" x14ac:dyDescent="0.25">
      <c r="D218" s="49">
        <f>+[1]wp!AC540</f>
        <v>2142930243.0399995</v>
      </c>
      <c r="E218" s="49">
        <f>+[1]wp!AD540</f>
        <v>146496292.23999995</v>
      </c>
      <c r="F218" s="49">
        <f>+[1]wp!AE540</f>
        <v>2289426535.2799983</v>
      </c>
      <c r="G218" s="49">
        <f>+F218</f>
        <v>2289426535.2799983</v>
      </c>
    </row>
    <row r="219" spans="1:7" x14ac:dyDescent="0.25">
      <c r="D219" s="49">
        <f>+D218-D217</f>
        <v>0</v>
      </c>
      <c r="E219" s="49">
        <f t="shared" ref="E219:G219" si="0">+E218-E217</f>
        <v>0</v>
      </c>
      <c r="F219" s="49">
        <f t="shared" si="0"/>
        <v>0</v>
      </c>
      <c r="G219" s="49">
        <f t="shared" si="0"/>
        <v>0</v>
      </c>
    </row>
  </sheetData>
  <pageMargins left="1" right="1" top="1" bottom="1" header="0.5" footer="0.3"/>
  <pageSetup scale="62" fitToHeight="0" orientation="portrait" r:id="rId1"/>
  <headerFooter>
    <oddHeader>&amp;RWP RMP-1 2023 Capital Project List Summary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61606B-173A-4EFF-8022-B2D92BC24F54}"/>
</file>

<file path=customXml/itemProps2.xml><?xml version="1.0" encoding="utf-8"?>
<ds:datastoreItem xmlns:ds="http://schemas.openxmlformats.org/officeDocument/2006/customXml" ds:itemID="{50B7E61C-B623-432D-A12F-30DAAFCC9ABD}"/>
</file>

<file path=customXml/itemProps3.xml><?xml version="1.0" encoding="utf-8"?>
<ds:datastoreItem xmlns:ds="http://schemas.openxmlformats.org/officeDocument/2006/customXml" ds:itemID="{B29FAE13-ED54-4C15-9433-94E5DDDE7B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summary</vt:lpstr>
      <vt:lpstr>summary!Print_Area</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Gaw, Denise L</dc:creator>
  <cp:lastModifiedBy>Gaw, Denise L</cp:lastModifiedBy>
  <cp:lastPrinted>2024-02-21T18:07:49Z</cp:lastPrinted>
  <dcterms:created xsi:type="dcterms:W3CDTF">2024-02-21T18:06:17Z</dcterms:created>
  <dcterms:modified xsi:type="dcterms:W3CDTF">2024-02-21T18:07:49Z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ies>
</file>